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1-7.37" sheetId="7" r:id="rId1"/>
  </sheets>
  <definedNames>
    <definedName name="_xlnm._FilterDatabase" localSheetId="0" hidden="1">'21-7.37'!$A$10:$L$114</definedName>
  </definedNames>
  <calcPr calcId="124519"/>
</workbook>
</file>

<file path=xl/calcChain.xml><?xml version="1.0" encoding="utf-8"?>
<calcChain xmlns="http://schemas.openxmlformats.org/spreadsheetml/2006/main">
  <c r="H32" i="7"/>
  <c r="I32" s="1"/>
  <c r="L14"/>
  <c r="L15"/>
  <c r="L16"/>
  <c r="L18"/>
  <c r="L20"/>
  <c r="L21"/>
  <c r="L22"/>
  <c r="L24"/>
  <c r="L26"/>
  <c r="L27"/>
  <c r="L28"/>
  <c r="L30"/>
  <c r="L31"/>
  <c r="L33"/>
  <c r="L35"/>
  <c r="L36"/>
  <c r="L37"/>
  <c r="L38"/>
  <c r="L40"/>
  <c r="L42"/>
  <c r="L43"/>
  <c r="L45"/>
  <c r="L46"/>
  <c r="L47"/>
  <c r="L48"/>
  <c r="L49"/>
  <c r="L50"/>
  <c r="L51"/>
  <c r="L52"/>
  <c r="L53"/>
  <c r="L55"/>
  <c r="L56"/>
  <c r="L57"/>
  <c r="L58"/>
  <c r="L59"/>
  <c r="L60"/>
  <c r="L61"/>
  <c r="L62"/>
  <c r="L63"/>
  <c r="L64"/>
  <c r="L65"/>
  <c r="L66"/>
  <c r="L67"/>
  <c r="L69"/>
  <c r="L70"/>
  <c r="L71"/>
  <c r="L72"/>
  <c r="L73"/>
  <c r="L75"/>
  <c r="L76"/>
  <c r="L77"/>
  <c r="L80"/>
  <c r="L81"/>
  <c r="L82"/>
  <c r="L83"/>
  <c r="L84"/>
  <c r="L86"/>
  <c r="L88"/>
  <c r="L89"/>
  <c r="L90"/>
  <c r="L91"/>
  <c r="L92"/>
  <c r="L94"/>
  <c r="L96"/>
  <c r="L98"/>
  <c r="L100"/>
  <c r="L102"/>
  <c r="L104"/>
  <c r="L108"/>
  <c r="L110"/>
  <c r="L111"/>
  <c r="L112"/>
  <c r="L13"/>
  <c r="H110"/>
  <c r="I110" s="1"/>
  <c r="H111"/>
  <c r="I111" s="1"/>
  <c r="H112"/>
  <c r="I112" s="1"/>
  <c r="H109"/>
  <c r="I109" s="1"/>
  <c r="H107"/>
  <c r="I107" s="1"/>
  <c r="H105"/>
  <c r="I105" s="1"/>
  <c r="H103"/>
  <c r="I103" s="1"/>
  <c r="H101"/>
  <c r="I101" s="1"/>
  <c r="H99"/>
  <c r="I99" s="1"/>
  <c r="H97"/>
  <c r="I97" s="1"/>
  <c r="H95"/>
  <c r="I95" s="1"/>
  <c r="H93"/>
  <c r="I93" s="1"/>
  <c r="H41"/>
  <c r="I41" s="1"/>
  <c r="H39"/>
  <c r="I39" s="1"/>
  <c r="H37"/>
  <c r="I37" s="1"/>
  <c r="H36"/>
  <c r="I36" s="1"/>
  <c r="H35"/>
  <c r="I35" s="1"/>
  <c r="H34"/>
  <c r="I34" s="1"/>
  <c r="H30"/>
  <c r="I30" s="1"/>
  <c r="H29"/>
  <c r="I29" s="1"/>
  <c r="H27"/>
  <c r="I27" s="1"/>
  <c r="H26"/>
  <c r="I26" s="1"/>
  <c r="H24"/>
  <c r="I24" s="1"/>
  <c r="H23"/>
  <c r="I23" s="1"/>
  <c r="H21"/>
  <c r="I21" s="1"/>
  <c r="H19"/>
  <c r="I19" s="1"/>
  <c r="H20"/>
  <c r="I20" s="1"/>
  <c r="H17"/>
  <c r="I17" s="1"/>
  <c r="H15"/>
  <c r="I15" s="1"/>
  <c r="H14"/>
  <c r="I14" s="1"/>
  <c r="H13"/>
  <c r="I13" s="1"/>
  <c r="H108"/>
  <c r="I108" s="1"/>
  <c r="H106"/>
  <c r="I106" s="1"/>
  <c r="H104"/>
  <c r="I104" s="1"/>
  <c r="H102"/>
  <c r="I102" s="1"/>
  <c r="H100"/>
  <c r="I100" s="1"/>
  <c r="H98"/>
  <c r="I98" s="1"/>
  <c r="H96"/>
  <c r="I96" s="1"/>
  <c r="H94"/>
  <c r="I94" s="1"/>
  <c r="H92"/>
  <c r="I92" s="1"/>
  <c r="H91"/>
  <c r="I91" s="1"/>
  <c r="H90"/>
  <c r="I90" s="1"/>
  <c r="H89"/>
  <c r="I89" s="1"/>
  <c r="H88"/>
  <c r="I88" s="1"/>
  <c r="H86"/>
  <c r="I86" s="1"/>
  <c r="H84"/>
  <c r="I84" s="1"/>
  <c r="H83"/>
  <c r="I83" s="1"/>
  <c r="H82"/>
  <c r="I82" s="1"/>
  <c r="H81"/>
  <c r="I81" s="1"/>
  <c r="H80"/>
  <c r="I80" s="1"/>
  <c r="H77"/>
  <c r="I77" s="1"/>
  <c r="H76"/>
  <c r="I76" s="1"/>
  <c r="H75"/>
  <c r="I75" s="1"/>
  <c r="H73"/>
  <c r="I73" s="1"/>
  <c r="H72"/>
  <c r="I72" s="1"/>
  <c r="H71"/>
  <c r="I71" s="1"/>
  <c r="H70"/>
  <c r="I70" s="1"/>
  <c r="H69"/>
  <c r="I69" s="1"/>
  <c r="H67"/>
  <c r="I67" s="1"/>
  <c r="H66"/>
  <c r="I66" s="1"/>
  <c r="H65"/>
  <c r="I65" s="1"/>
  <c r="H64"/>
  <c r="I64" s="1"/>
  <c r="H63"/>
  <c r="I63" s="1"/>
  <c r="H62"/>
  <c r="I62" s="1"/>
  <c r="H61"/>
  <c r="I61" s="1"/>
  <c r="H60"/>
  <c r="I60" s="1"/>
  <c r="H59"/>
  <c r="I59" s="1"/>
  <c r="H58"/>
  <c r="I58" s="1"/>
  <c r="H57"/>
  <c r="I57" s="1"/>
  <c r="H56"/>
  <c r="I56" s="1"/>
  <c r="H55"/>
  <c r="I55" s="1"/>
  <c r="H53"/>
  <c r="I53" s="1"/>
  <c r="H52"/>
  <c r="I52" s="1"/>
  <c r="H51"/>
  <c r="I51" s="1"/>
  <c r="H50"/>
  <c r="I50" s="1"/>
  <c r="H49"/>
  <c r="I49" s="1"/>
  <c r="H48"/>
  <c r="I48" s="1"/>
  <c r="H47"/>
  <c r="I47" s="1"/>
  <c r="H46"/>
  <c r="I46" s="1"/>
  <c r="H45"/>
  <c r="I45" s="1"/>
  <c r="H43"/>
  <c r="I43" s="1"/>
  <c r="H42"/>
  <c r="I42" s="1"/>
  <c r="H40"/>
  <c r="I40" s="1"/>
  <c r="H38"/>
  <c r="I38" s="1"/>
  <c r="H33"/>
  <c r="I33" s="1"/>
  <c r="H31"/>
  <c r="I31" s="1"/>
  <c r="H28"/>
  <c r="I28" s="1"/>
  <c r="H25"/>
  <c r="I25" s="1"/>
  <c r="H22"/>
  <c r="I22" s="1"/>
  <c r="H18"/>
  <c r="I18" s="1"/>
  <c r="H16"/>
  <c r="I16" s="1"/>
</calcChain>
</file>

<file path=xl/sharedStrings.xml><?xml version="1.0" encoding="utf-8"?>
<sst xmlns="http://schemas.openxmlformats.org/spreadsheetml/2006/main" count="366" uniqueCount="100">
  <si>
    <t>Չ/մ</t>
  </si>
  <si>
    <t>ԱԱՀ</t>
  </si>
  <si>
    <t>Չ/հ</t>
  </si>
  <si>
    <t>Գնման առարկա</t>
  </si>
  <si>
    <t>Քանակը</t>
  </si>
  <si>
    <t>Նախահաշվային գումարը</t>
  </si>
  <si>
    <t>Մրցույթին մասնակցող կազմակերպությունների</t>
  </si>
  <si>
    <t>Ընտրված մասնակցի անվանումը</t>
  </si>
  <si>
    <t>Հ/հ</t>
  </si>
  <si>
    <t>Անվանումները</t>
  </si>
  <si>
    <t>Գնային առաջարկ /ՀՀ դրամ/</t>
  </si>
  <si>
    <t>Ընդհանուր գին</t>
  </si>
  <si>
    <t>Հավելված 1</t>
  </si>
  <si>
    <t>Արժեք</t>
  </si>
  <si>
    <t>Բարձր գին</t>
  </si>
  <si>
    <t>Մասնագիտական հագուստ</t>
  </si>
  <si>
    <t>լրակազմ</t>
  </si>
  <si>
    <t>Էլեկտրոնային խոնավաչափ</t>
  </si>
  <si>
    <t>հատ</t>
  </si>
  <si>
    <t>Քրոմատոգրաֆիկ մեթոդների համար անալիտիկ ստանդարտների լրակազմ</t>
  </si>
  <si>
    <t>Քրոմատոգրաֆիկ մեթոդների համար ռեագենտների լրակազմ</t>
  </si>
  <si>
    <t>Դիամինոսորբենտ</t>
  </si>
  <si>
    <t>Ացետոն</t>
  </si>
  <si>
    <t>լիտր</t>
  </si>
  <si>
    <t>Ացետոնիտրիլ</t>
  </si>
  <si>
    <t>Դիեթիլեթեր</t>
  </si>
  <si>
    <t>Էթիլացետատ</t>
  </si>
  <si>
    <t>Իզոպրոպանոլ</t>
  </si>
  <si>
    <t>Հեպտան</t>
  </si>
  <si>
    <t>կգ</t>
  </si>
  <si>
    <t>Մեթանոլ</t>
  </si>
  <si>
    <t>Պետրոլիումի եթեր</t>
  </si>
  <si>
    <t>Տոլուոլ</t>
  </si>
  <si>
    <t>Ֆլորիսիլ</t>
  </si>
  <si>
    <t>Դիքլորմեթան</t>
  </si>
  <si>
    <t>Նատրիումի սուլֆատ</t>
  </si>
  <si>
    <t>C 18 սորբենտ</t>
  </si>
  <si>
    <t>Իզոօկտան</t>
  </si>
  <si>
    <t>Ցիկլոհեքսան</t>
  </si>
  <si>
    <t>Նատրիումի մեթօքսիդ</t>
  </si>
  <si>
    <t>Կալիումի հիդրօքսիդ</t>
  </si>
  <si>
    <t>Քացախաթթու</t>
  </si>
  <si>
    <t>Քլորոֆորմ</t>
  </si>
  <si>
    <t>Ծծմբաթթվային հիդրազին</t>
  </si>
  <si>
    <t>Ջրածնի պերօքսիդ</t>
  </si>
  <si>
    <t>Իզոամիլ սպիրտ</t>
  </si>
  <si>
    <t>Ֆիկսանալ աղաթթվի</t>
  </si>
  <si>
    <t>Ֆիկսանալ նատրիումի հիդրօքսիդ</t>
  </si>
  <si>
    <t>Ֆիկսանալ նատրիումի թիոսուլֆատ</t>
  </si>
  <si>
    <t>Ֆիկսանալ նատրի քլորիդ</t>
  </si>
  <si>
    <t>Ֆիքսանալ կալիումի հիդրօքսիդ</t>
  </si>
  <si>
    <t>Ազոտական թթու</t>
  </si>
  <si>
    <t>Մագնեզիումի նիտրատ 6 ջրով</t>
  </si>
  <si>
    <t>Սնդիկի նիտրատ մեկ ջրով</t>
  </si>
  <si>
    <t>Ծծմբական թթու</t>
  </si>
  <si>
    <t>Էթիլ եթեր</t>
  </si>
  <si>
    <t>Արծաթի նիտրատ</t>
  </si>
  <si>
    <t>Նատրիումի քլորիդ</t>
  </si>
  <si>
    <t>Սախարոզա</t>
  </si>
  <si>
    <t>Բյուրեղային յոդ</t>
  </si>
  <si>
    <t>տուփ</t>
  </si>
  <si>
    <t>Կալիումի յոդիդ</t>
  </si>
  <si>
    <t>Կալցիումի քլորիդ անջուր</t>
  </si>
  <si>
    <t>Նատրիումի նիտրիտ</t>
  </si>
  <si>
    <t>Սուլֆանիլաթթու</t>
  </si>
  <si>
    <t>Նատրիումի հիդրոկարբոնատ</t>
  </si>
  <si>
    <t>Կալիումի սուլֆատ</t>
  </si>
  <si>
    <t>Պզնձի սուլֆատ 5 ջրով</t>
  </si>
  <si>
    <t>a-Նավթիլամին</t>
  </si>
  <si>
    <t>Ցինկի սուլֆատ 7 ջրով</t>
  </si>
  <si>
    <t>Նատրոիումի հիդրօքսիդ բյուրեղային</t>
  </si>
  <si>
    <t>Կալիումի քրոմատ</t>
  </si>
  <si>
    <t>գրամ</t>
  </si>
  <si>
    <t>Մագնեզիումի նիտրատ անջուր</t>
  </si>
  <si>
    <t>Նատրիումի ացետատ 3 ջրով</t>
  </si>
  <si>
    <t>2.4 դինիտրոֆենոլ</t>
  </si>
  <si>
    <t>Կալիումի դեհիդրոֆոսֆատ</t>
  </si>
  <si>
    <t>Նատրիումի երկտեղակալված ֆոսֆատ</t>
  </si>
  <si>
    <t>Տրիս</t>
  </si>
  <si>
    <t>4 -նիտրոֆենիլ բետտա -Դ գլյուկոպիրանոզիդ</t>
  </si>
  <si>
    <t>Կալիումի ֆեռոցիանիդ</t>
  </si>
  <si>
    <t>Մեթիլ նարնջագույն</t>
  </si>
  <si>
    <t>Նատրիումի բիսուլֆիտ</t>
  </si>
  <si>
    <t>Ցինկի ացետատ 2 ջրով</t>
  </si>
  <si>
    <t>Ամոնիակի ջրային լուծույթ</t>
  </si>
  <si>
    <t>Նատրիումի տետրահիդրոբորատ 10 ջրով</t>
  </si>
  <si>
    <t>Կալիումի հեքսացիանոֆեռատ 3 ջրով</t>
  </si>
  <si>
    <t>Էթիլեն դիամին դիհիդրոքլորիդ</t>
  </si>
  <si>
    <t>Հեքսան</t>
  </si>
  <si>
    <t>Աղաթթու</t>
  </si>
  <si>
    <t>Լաբորատոր ապակյա տարրա խցանով</t>
  </si>
  <si>
    <t>Լաբորատոր ապակյա բաժակ</t>
  </si>
  <si>
    <t>Լաբորատոր  ապակյա ձագար</t>
  </si>
  <si>
    <t>Լաբորատոր ցենտրիֆուգի փորձանոթ</t>
  </si>
  <si>
    <t>Մեդիսար ՍՊԸ</t>
  </si>
  <si>
    <t>«ՀՀ ՊՆ-ԳՀԱՊՁԲ-21-7/37»  ծածկագրով ընթացակարգի գների ամփոփում</t>
  </si>
  <si>
    <t>Իմմունոֆարմ ՍՊԸ</t>
  </si>
  <si>
    <t>Հավասար գնային առաջարկ</t>
  </si>
  <si>
    <t>Գնային առաջարկի բացակայություն</t>
  </si>
  <si>
    <t>Միակ մասնակից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</si>
</sst>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14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10"/>
      <name val="GHEA Grapalat"/>
      <family val="3"/>
    </font>
    <font>
      <b/>
      <sz val="8"/>
      <name val="GHEA Grapalat"/>
      <family val="3"/>
    </font>
    <font>
      <sz val="9"/>
      <color theme="1"/>
      <name val="GHEA Grapalat"/>
      <family val="3"/>
    </font>
    <font>
      <b/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rgb="FF000000"/>
      <name val="GHEA Grapalat"/>
      <family val="3"/>
    </font>
    <font>
      <sz val="10"/>
      <color rgb="FF00B050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66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 shrinkToFit="1"/>
    </xf>
    <xf numFmtId="3" fontId="2" fillId="0" borderId="2" xfId="0" applyNumberFormat="1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shrinkToFit="1"/>
    </xf>
    <xf numFmtId="3" fontId="2" fillId="0" borderId="2" xfId="0" applyNumberFormat="1" applyFont="1" applyFill="1" applyBorder="1" applyAlignment="1">
      <alignment horizontal="center" vertical="center" shrinkToFi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Финансов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5"/>
  <sheetViews>
    <sheetView tabSelected="1" zoomScale="85" zoomScaleNormal="85" workbookViewId="0">
      <selection activeCell="M18" sqref="M18"/>
    </sheetView>
  </sheetViews>
  <sheetFormatPr defaultRowHeight="12.75"/>
  <cols>
    <col min="1" max="1" width="4.5703125" style="9" customWidth="1"/>
    <col min="2" max="2" width="40.28515625" style="9" customWidth="1"/>
    <col min="3" max="3" width="11" style="9" customWidth="1"/>
    <col min="4" max="4" width="8" style="9" customWidth="1"/>
    <col min="5" max="5" width="14.42578125" style="10" customWidth="1"/>
    <col min="6" max="6" width="4.7109375" style="9" customWidth="1"/>
    <col min="7" max="7" width="23.85546875" style="11" customWidth="1"/>
    <col min="8" max="8" width="13.140625" style="11" customWidth="1"/>
    <col min="9" max="9" width="12.28515625" style="11" bestFit="1" customWidth="1"/>
    <col min="10" max="10" width="12.42578125" style="11" customWidth="1"/>
    <col min="11" max="11" width="32.140625" style="29" customWidth="1"/>
    <col min="12" max="12" width="13.42578125" style="12" customWidth="1"/>
    <col min="13" max="16384" width="9.140625" style="9"/>
  </cols>
  <sheetData>
    <row r="1" spans="1:12" ht="15" customHeight="1">
      <c r="K1" s="65" t="s">
        <v>12</v>
      </c>
    </row>
    <row r="2" spans="1:12" ht="17.25" hidden="1">
      <c r="J2" s="13"/>
      <c r="K2" s="26" t="s">
        <v>12</v>
      </c>
    </row>
    <row r="3" spans="1:12" s="13" customFormat="1" ht="27.75" customHeight="1">
      <c r="A3" s="45" t="s">
        <v>95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7.25" customHeight="1">
      <c r="A4" s="46" t="s">
        <v>2</v>
      </c>
      <c r="B4" s="46" t="s">
        <v>3</v>
      </c>
      <c r="C4" s="46" t="s">
        <v>0</v>
      </c>
      <c r="D4" s="63" t="s">
        <v>4</v>
      </c>
      <c r="E4" s="64" t="s">
        <v>5</v>
      </c>
      <c r="F4" s="51" t="s">
        <v>6</v>
      </c>
      <c r="G4" s="52"/>
      <c r="H4" s="52"/>
      <c r="I4" s="52"/>
      <c r="J4" s="53"/>
      <c r="K4" s="46" t="s">
        <v>7</v>
      </c>
      <c r="L4" s="57"/>
    </row>
    <row r="5" spans="1:12" ht="7.5" customHeight="1">
      <c r="A5" s="47"/>
      <c r="B5" s="47"/>
      <c r="C5" s="47"/>
      <c r="D5" s="49"/>
      <c r="E5" s="50"/>
      <c r="F5" s="54"/>
      <c r="G5" s="55"/>
      <c r="H5" s="55"/>
      <c r="I5" s="55"/>
      <c r="J5" s="56"/>
      <c r="K5" s="47"/>
      <c r="L5" s="58"/>
    </row>
    <row r="6" spans="1:12" ht="17.25" hidden="1" customHeight="1">
      <c r="A6" s="48"/>
      <c r="B6" s="48"/>
      <c r="C6" s="48"/>
      <c r="D6" s="49"/>
      <c r="E6" s="50"/>
      <c r="F6" s="1"/>
      <c r="G6" s="1"/>
      <c r="H6" s="1"/>
      <c r="I6" s="1"/>
      <c r="J6" s="1"/>
      <c r="K6" s="48"/>
      <c r="L6" s="58"/>
    </row>
    <row r="7" spans="1:12" ht="17.25" customHeight="1">
      <c r="A7" s="47"/>
      <c r="B7" s="47"/>
      <c r="C7" s="47"/>
      <c r="D7" s="49"/>
      <c r="E7" s="50"/>
      <c r="F7" s="46" t="s">
        <v>8</v>
      </c>
      <c r="G7" s="46" t="s">
        <v>9</v>
      </c>
      <c r="H7" s="60" t="s">
        <v>10</v>
      </c>
      <c r="I7" s="61"/>
      <c r="J7" s="62"/>
      <c r="K7" s="47"/>
      <c r="L7" s="58"/>
    </row>
    <row r="8" spans="1:12" ht="17.25" customHeight="1">
      <c r="A8" s="47"/>
      <c r="B8" s="47"/>
      <c r="C8" s="47"/>
      <c r="D8" s="49"/>
      <c r="E8" s="50"/>
      <c r="F8" s="47"/>
      <c r="G8" s="47"/>
      <c r="H8" s="46" t="s">
        <v>13</v>
      </c>
      <c r="I8" s="46" t="s">
        <v>1</v>
      </c>
      <c r="J8" s="46" t="s">
        <v>11</v>
      </c>
      <c r="K8" s="47"/>
      <c r="L8" s="58"/>
    </row>
    <row r="9" spans="1:12" ht="9.75" customHeight="1">
      <c r="A9" s="47"/>
      <c r="B9" s="47"/>
      <c r="C9" s="47"/>
      <c r="D9" s="49"/>
      <c r="E9" s="50"/>
      <c r="F9" s="47"/>
      <c r="G9" s="47"/>
      <c r="H9" s="47"/>
      <c r="I9" s="47"/>
      <c r="J9" s="47"/>
      <c r="K9" s="47"/>
      <c r="L9" s="59"/>
    </row>
    <row r="10" spans="1:12" ht="15.75" customHeight="1" thickBot="1">
      <c r="A10" s="5"/>
      <c r="B10" s="16"/>
      <c r="C10" s="16"/>
      <c r="D10" s="17"/>
      <c r="E10" s="6"/>
      <c r="F10" s="5"/>
      <c r="G10" s="5"/>
      <c r="H10" s="5"/>
      <c r="I10" s="5"/>
      <c r="J10" s="5"/>
      <c r="K10" s="5"/>
      <c r="L10" s="14"/>
    </row>
    <row r="11" spans="1:12" s="11" customFormat="1" ht="16.5" customHeight="1">
      <c r="A11" s="21">
        <v>1</v>
      </c>
      <c r="B11" s="23" t="s">
        <v>15</v>
      </c>
      <c r="C11" s="23" t="s">
        <v>16</v>
      </c>
      <c r="D11" s="24">
        <v>5</v>
      </c>
      <c r="E11" s="19">
        <v>1150000</v>
      </c>
      <c r="F11" s="4"/>
      <c r="G11" s="3"/>
      <c r="H11" s="2"/>
      <c r="I11" s="2"/>
      <c r="J11" s="2"/>
      <c r="K11" s="27" t="s">
        <v>98</v>
      </c>
      <c r="L11" s="15"/>
    </row>
    <row r="12" spans="1:12" s="11" customFormat="1" ht="16.5" customHeight="1">
      <c r="A12" s="21">
        <v>2</v>
      </c>
      <c r="B12" s="23" t="s">
        <v>17</v>
      </c>
      <c r="C12" s="23" t="s">
        <v>18</v>
      </c>
      <c r="D12" s="24">
        <v>5</v>
      </c>
      <c r="E12" s="20">
        <v>75000</v>
      </c>
      <c r="F12" s="4"/>
      <c r="G12" s="3"/>
      <c r="H12" s="2"/>
      <c r="I12" s="2"/>
      <c r="J12" s="2"/>
      <c r="K12" s="27" t="s">
        <v>98</v>
      </c>
      <c r="L12" s="15"/>
    </row>
    <row r="13" spans="1:12" s="11" customFormat="1" ht="13.5" customHeight="1">
      <c r="A13" s="21">
        <v>3</v>
      </c>
      <c r="B13" s="23" t="s">
        <v>19</v>
      </c>
      <c r="C13" s="23" t="s">
        <v>16</v>
      </c>
      <c r="D13" s="24">
        <v>1</v>
      </c>
      <c r="E13" s="20">
        <v>3200000</v>
      </c>
      <c r="F13" s="4">
        <v>1</v>
      </c>
      <c r="G13" s="3" t="s">
        <v>96</v>
      </c>
      <c r="H13" s="22">
        <f t="shared" ref="H13:H21" si="0">J13/1.2</f>
        <v>2625000</v>
      </c>
      <c r="I13" s="22">
        <f t="shared" ref="I13:I21" si="1">J13-H13</f>
        <v>525000</v>
      </c>
      <c r="J13" s="2">
        <v>3150000</v>
      </c>
      <c r="K13" s="7" t="s">
        <v>99</v>
      </c>
      <c r="L13" s="15">
        <f>E13-J13</f>
        <v>50000</v>
      </c>
    </row>
    <row r="14" spans="1:12" s="11" customFormat="1" ht="13.5" customHeight="1">
      <c r="A14" s="21">
        <v>4</v>
      </c>
      <c r="B14" s="23" t="s">
        <v>20</v>
      </c>
      <c r="C14" s="23" t="s">
        <v>16</v>
      </c>
      <c r="D14" s="24">
        <v>1</v>
      </c>
      <c r="E14" s="20">
        <v>1600000</v>
      </c>
      <c r="F14" s="4">
        <v>1</v>
      </c>
      <c r="G14" s="3" t="s">
        <v>96</v>
      </c>
      <c r="H14" s="22">
        <f t="shared" si="0"/>
        <v>1291000</v>
      </c>
      <c r="I14" s="22">
        <f t="shared" si="1"/>
        <v>258200</v>
      </c>
      <c r="J14" s="2">
        <v>1549200</v>
      </c>
      <c r="K14" s="7" t="s">
        <v>99</v>
      </c>
      <c r="L14" s="15">
        <f t="shared" ref="L14:L77" si="2">E14-J14</f>
        <v>50800</v>
      </c>
    </row>
    <row r="15" spans="1:12" s="11" customFormat="1" ht="13.5" customHeight="1">
      <c r="A15" s="21">
        <v>5</v>
      </c>
      <c r="B15" s="23" t="s">
        <v>21</v>
      </c>
      <c r="C15" s="23" t="s">
        <v>18</v>
      </c>
      <c r="D15" s="24">
        <v>1</v>
      </c>
      <c r="E15" s="20">
        <v>100000</v>
      </c>
      <c r="F15" s="4">
        <v>1</v>
      </c>
      <c r="G15" s="3" t="s">
        <v>96</v>
      </c>
      <c r="H15" s="22">
        <f t="shared" si="0"/>
        <v>83300</v>
      </c>
      <c r="I15" s="22">
        <f t="shared" si="1"/>
        <v>16660</v>
      </c>
      <c r="J15" s="2">
        <v>99960</v>
      </c>
      <c r="K15" s="7" t="s">
        <v>99</v>
      </c>
      <c r="L15" s="15">
        <f t="shared" si="2"/>
        <v>40</v>
      </c>
    </row>
    <row r="16" spans="1:12" s="11" customFormat="1" ht="13.5" customHeight="1">
      <c r="A16" s="35">
        <v>6</v>
      </c>
      <c r="B16" s="37" t="s">
        <v>22</v>
      </c>
      <c r="C16" s="37" t="s">
        <v>23</v>
      </c>
      <c r="D16" s="39">
        <v>10</v>
      </c>
      <c r="E16" s="41">
        <v>75500</v>
      </c>
      <c r="F16" s="4">
        <v>1</v>
      </c>
      <c r="G16" s="3" t="s">
        <v>94</v>
      </c>
      <c r="H16" s="22">
        <f t="shared" si="0"/>
        <v>62500</v>
      </c>
      <c r="I16" s="22">
        <f t="shared" si="1"/>
        <v>12500</v>
      </c>
      <c r="J16" s="2">
        <v>75000</v>
      </c>
      <c r="K16" s="31" t="s">
        <v>94</v>
      </c>
      <c r="L16" s="15">
        <f t="shared" si="2"/>
        <v>500</v>
      </c>
    </row>
    <row r="17" spans="1:12" s="11" customFormat="1" ht="13.5" customHeight="1">
      <c r="A17" s="36"/>
      <c r="B17" s="38"/>
      <c r="C17" s="38"/>
      <c r="D17" s="40"/>
      <c r="E17" s="42"/>
      <c r="F17" s="4">
        <v>2</v>
      </c>
      <c r="G17" s="3" t="s">
        <v>96</v>
      </c>
      <c r="H17" s="22">
        <f t="shared" si="0"/>
        <v>625000</v>
      </c>
      <c r="I17" s="22">
        <f t="shared" si="1"/>
        <v>125000</v>
      </c>
      <c r="J17" s="2">
        <v>750000</v>
      </c>
      <c r="K17" s="32"/>
      <c r="L17" s="15"/>
    </row>
    <row r="18" spans="1:12" s="11" customFormat="1" ht="13.5" customHeight="1">
      <c r="A18" s="35">
        <v>7</v>
      </c>
      <c r="B18" s="37" t="s">
        <v>24</v>
      </c>
      <c r="C18" s="37" t="s">
        <v>23</v>
      </c>
      <c r="D18" s="39">
        <v>2.5</v>
      </c>
      <c r="E18" s="41">
        <v>25000</v>
      </c>
      <c r="F18" s="4">
        <v>1</v>
      </c>
      <c r="G18" s="3" t="s">
        <v>94</v>
      </c>
      <c r="H18" s="22">
        <f t="shared" si="0"/>
        <v>18750</v>
      </c>
      <c r="I18" s="22">
        <f t="shared" si="1"/>
        <v>3750</v>
      </c>
      <c r="J18" s="2">
        <v>22500</v>
      </c>
      <c r="K18" s="31" t="s">
        <v>94</v>
      </c>
      <c r="L18" s="15">
        <f t="shared" si="2"/>
        <v>2500</v>
      </c>
    </row>
    <row r="19" spans="1:12" s="11" customFormat="1" ht="13.5" customHeight="1">
      <c r="A19" s="36"/>
      <c r="B19" s="38"/>
      <c r="C19" s="38"/>
      <c r="D19" s="40"/>
      <c r="E19" s="42"/>
      <c r="F19" s="4">
        <v>2</v>
      </c>
      <c r="G19" s="3" t="s">
        <v>96</v>
      </c>
      <c r="H19" s="22">
        <f t="shared" si="0"/>
        <v>20800</v>
      </c>
      <c r="I19" s="22">
        <f t="shared" si="1"/>
        <v>4160</v>
      </c>
      <c r="J19" s="2">
        <v>24960</v>
      </c>
      <c r="K19" s="32"/>
      <c r="L19" s="15"/>
    </row>
    <row r="20" spans="1:12" s="11" customFormat="1" ht="13.5" customHeight="1">
      <c r="A20" s="21">
        <v>8</v>
      </c>
      <c r="B20" s="23" t="s">
        <v>25</v>
      </c>
      <c r="C20" s="23" t="s">
        <v>23</v>
      </c>
      <c r="D20" s="24">
        <v>2.5</v>
      </c>
      <c r="E20" s="20">
        <v>16250</v>
      </c>
      <c r="F20" s="4">
        <v>1</v>
      </c>
      <c r="G20" s="3" t="s">
        <v>96</v>
      </c>
      <c r="H20" s="22">
        <f t="shared" si="0"/>
        <v>13540</v>
      </c>
      <c r="I20" s="22">
        <f t="shared" si="1"/>
        <v>2708</v>
      </c>
      <c r="J20" s="2">
        <v>16248</v>
      </c>
      <c r="K20" s="7" t="s">
        <v>99</v>
      </c>
      <c r="L20" s="15">
        <f t="shared" si="2"/>
        <v>2</v>
      </c>
    </row>
    <row r="21" spans="1:12" s="11" customFormat="1" ht="13.5" customHeight="1">
      <c r="A21" s="21">
        <v>9</v>
      </c>
      <c r="B21" s="23" t="s">
        <v>26</v>
      </c>
      <c r="C21" s="23" t="s">
        <v>23</v>
      </c>
      <c r="D21" s="24">
        <v>2.5</v>
      </c>
      <c r="E21" s="20">
        <v>19250</v>
      </c>
      <c r="F21" s="4">
        <v>1</v>
      </c>
      <c r="G21" s="3" t="s">
        <v>96</v>
      </c>
      <c r="H21" s="22">
        <f t="shared" si="0"/>
        <v>16040</v>
      </c>
      <c r="I21" s="22">
        <f t="shared" si="1"/>
        <v>3208</v>
      </c>
      <c r="J21" s="2">
        <v>19248</v>
      </c>
      <c r="K21" s="7" t="s">
        <v>99</v>
      </c>
      <c r="L21" s="15">
        <f t="shared" si="2"/>
        <v>2</v>
      </c>
    </row>
    <row r="22" spans="1:12" s="11" customFormat="1" ht="13.5" customHeight="1">
      <c r="A22" s="35">
        <v>10</v>
      </c>
      <c r="B22" s="37" t="s">
        <v>27</v>
      </c>
      <c r="C22" s="37" t="s">
        <v>23</v>
      </c>
      <c r="D22" s="39">
        <v>2.5</v>
      </c>
      <c r="E22" s="41">
        <v>27500</v>
      </c>
      <c r="F22" s="4">
        <v>1</v>
      </c>
      <c r="G22" s="3" t="s">
        <v>94</v>
      </c>
      <c r="H22" s="22">
        <f t="shared" ref="H22" si="3">J22/1.2</f>
        <v>20833.333333333336</v>
      </c>
      <c r="I22" s="22">
        <f t="shared" ref="I22" si="4">J22-H22</f>
        <v>4166.6666666666642</v>
      </c>
      <c r="J22" s="2">
        <v>25000</v>
      </c>
      <c r="K22" s="31" t="s">
        <v>94</v>
      </c>
      <c r="L22" s="15">
        <f t="shared" si="2"/>
        <v>2500</v>
      </c>
    </row>
    <row r="23" spans="1:12" s="11" customFormat="1" ht="13.5" customHeight="1">
      <c r="A23" s="36"/>
      <c r="B23" s="38"/>
      <c r="C23" s="38"/>
      <c r="D23" s="40"/>
      <c r="E23" s="42"/>
      <c r="F23" s="4">
        <v>2</v>
      </c>
      <c r="G23" s="3" t="s">
        <v>96</v>
      </c>
      <c r="H23" s="22">
        <f t="shared" ref="H23:H30" si="5">J23/1.2</f>
        <v>22910</v>
      </c>
      <c r="I23" s="22">
        <f t="shared" ref="I23:I30" si="6">J23-H23</f>
        <v>4582</v>
      </c>
      <c r="J23" s="2">
        <v>27492</v>
      </c>
      <c r="K23" s="32"/>
      <c r="L23" s="15"/>
    </row>
    <row r="24" spans="1:12" s="11" customFormat="1" ht="13.5" customHeight="1">
      <c r="A24" s="35">
        <v>11</v>
      </c>
      <c r="B24" s="37" t="s">
        <v>28</v>
      </c>
      <c r="C24" s="37" t="s">
        <v>29</v>
      </c>
      <c r="D24" s="39">
        <v>10</v>
      </c>
      <c r="E24" s="41">
        <v>101500</v>
      </c>
      <c r="F24" s="4">
        <v>1</v>
      </c>
      <c r="G24" s="3" t="s">
        <v>96</v>
      </c>
      <c r="H24" s="22">
        <f t="shared" si="5"/>
        <v>83300</v>
      </c>
      <c r="I24" s="22">
        <f t="shared" si="6"/>
        <v>16660</v>
      </c>
      <c r="J24" s="2">
        <v>99960</v>
      </c>
      <c r="K24" s="31" t="s">
        <v>96</v>
      </c>
      <c r="L24" s="15">
        <f t="shared" si="2"/>
        <v>1540</v>
      </c>
    </row>
    <row r="25" spans="1:12" s="11" customFormat="1" ht="13.5" customHeight="1">
      <c r="A25" s="36"/>
      <c r="B25" s="38"/>
      <c r="C25" s="38"/>
      <c r="D25" s="40"/>
      <c r="E25" s="42"/>
      <c r="F25" s="4">
        <v>2</v>
      </c>
      <c r="G25" s="3" t="s">
        <v>94</v>
      </c>
      <c r="H25" s="22">
        <f t="shared" si="5"/>
        <v>83333.333333333343</v>
      </c>
      <c r="I25" s="22">
        <f t="shared" si="6"/>
        <v>16666.666666666657</v>
      </c>
      <c r="J25" s="8">
        <v>100000</v>
      </c>
      <c r="K25" s="32"/>
      <c r="L25" s="15"/>
    </row>
    <row r="26" spans="1:12" s="11" customFormat="1" ht="13.5" customHeight="1">
      <c r="A26" s="21">
        <v>12</v>
      </c>
      <c r="B26" s="23" t="s">
        <v>30</v>
      </c>
      <c r="C26" s="23" t="s">
        <v>29</v>
      </c>
      <c r="D26" s="24">
        <v>2.5</v>
      </c>
      <c r="E26" s="20">
        <v>10500</v>
      </c>
      <c r="F26" s="4">
        <v>1</v>
      </c>
      <c r="G26" s="3" t="s">
        <v>96</v>
      </c>
      <c r="H26" s="22">
        <f t="shared" si="5"/>
        <v>8750</v>
      </c>
      <c r="I26" s="22">
        <f t="shared" si="6"/>
        <v>1750</v>
      </c>
      <c r="J26" s="2">
        <v>10500</v>
      </c>
      <c r="K26" s="7" t="s">
        <v>99</v>
      </c>
      <c r="L26" s="15">
        <f t="shared" si="2"/>
        <v>0</v>
      </c>
    </row>
    <row r="27" spans="1:12" s="11" customFormat="1" ht="13.5" customHeight="1">
      <c r="A27" s="21">
        <v>13</v>
      </c>
      <c r="B27" s="23" t="s">
        <v>31</v>
      </c>
      <c r="C27" s="23" t="s">
        <v>23</v>
      </c>
      <c r="D27" s="24">
        <v>5</v>
      </c>
      <c r="E27" s="20">
        <v>35000</v>
      </c>
      <c r="F27" s="4">
        <v>1</v>
      </c>
      <c r="G27" s="3" t="s">
        <v>96</v>
      </c>
      <c r="H27" s="22">
        <f t="shared" si="5"/>
        <v>29100</v>
      </c>
      <c r="I27" s="22">
        <f t="shared" si="6"/>
        <v>5820</v>
      </c>
      <c r="J27" s="2">
        <v>34920</v>
      </c>
      <c r="K27" s="7" t="s">
        <v>99</v>
      </c>
      <c r="L27" s="15">
        <f t="shared" si="2"/>
        <v>80</v>
      </c>
    </row>
    <row r="28" spans="1:12" s="11" customFormat="1" ht="13.5" customHeight="1">
      <c r="A28" s="35">
        <v>14</v>
      </c>
      <c r="B28" s="37" t="s">
        <v>32</v>
      </c>
      <c r="C28" s="37" t="s">
        <v>29</v>
      </c>
      <c r="D28" s="39">
        <v>2.5</v>
      </c>
      <c r="E28" s="41">
        <v>25500</v>
      </c>
      <c r="F28" s="4">
        <v>1</v>
      </c>
      <c r="G28" s="3" t="s">
        <v>94</v>
      </c>
      <c r="H28" s="22">
        <f t="shared" si="5"/>
        <v>20833.333333333336</v>
      </c>
      <c r="I28" s="22">
        <f t="shared" si="6"/>
        <v>4166.6666666666642</v>
      </c>
      <c r="J28" s="2">
        <v>25000</v>
      </c>
      <c r="K28" s="31" t="s">
        <v>94</v>
      </c>
      <c r="L28" s="15">
        <f t="shared" si="2"/>
        <v>500</v>
      </c>
    </row>
    <row r="29" spans="1:12" s="11" customFormat="1" ht="13.5" customHeight="1">
      <c r="A29" s="36"/>
      <c r="B29" s="38"/>
      <c r="C29" s="38"/>
      <c r="D29" s="40"/>
      <c r="E29" s="42"/>
      <c r="F29" s="4">
        <v>2</v>
      </c>
      <c r="G29" s="3" t="s">
        <v>96</v>
      </c>
      <c r="H29" s="22">
        <f t="shared" si="5"/>
        <v>21250</v>
      </c>
      <c r="I29" s="22">
        <f t="shared" si="6"/>
        <v>4250</v>
      </c>
      <c r="J29" s="2">
        <v>25500</v>
      </c>
      <c r="K29" s="32"/>
      <c r="L29" s="15"/>
    </row>
    <row r="30" spans="1:12" s="11" customFormat="1" ht="13.5" customHeight="1">
      <c r="A30" s="21">
        <v>15</v>
      </c>
      <c r="B30" s="23" t="s">
        <v>33</v>
      </c>
      <c r="C30" s="23" t="s">
        <v>18</v>
      </c>
      <c r="D30" s="24">
        <v>1</v>
      </c>
      <c r="E30" s="20">
        <v>25680</v>
      </c>
      <c r="F30" s="4">
        <v>1</v>
      </c>
      <c r="G30" s="3" t="s">
        <v>96</v>
      </c>
      <c r="H30" s="22">
        <f t="shared" si="5"/>
        <v>20800</v>
      </c>
      <c r="I30" s="22">
        <f t="shared" si="6"/>
        <v>4160</v>
      </c>
      <c r="J30" s="2">
        <v>24960</v>
      </c>
      <c r="K30" s="7" t="s">
        <v>99</v>
      </c>
      <c r="L30" s="15">
        <f t="shared" si="2"/>
        <v>720</v>
      </c>
    </row>
    <row r="31" spans="1:12" ht="13.5" customHeight="1">
      <c r="A31" s="35">
        <v>16</v>
      </c>
      <c r="B31" s="37" t="s">
        <v>34</v>
      </c>
      <c r="C31" s="37" t="s">
        <v>29</v>
      </c>
      <c r="D31" s="39">
        <v>2.5</v>
      </c>
      <c r="E31" s="41">
        <v>112375</v>
      </c>
      <c r="F31" s="4">
        <v>1</v>
      </c>
      <c r="G31" s="3" t="s">
        <v>94</v>
      </c>
      <c r="H31" s="22">
        <f t="shared" ref="H31:H33" si="7">J31/1.2</f>
        <v>83333.333333333343</v>
      </c>
      <c r="I31" s="22">
        <f t="shared" ref="I31:I33" si="8">J31-H31</f>
        <v>16666.666666666657</v>
      </c>
      <c r="J31" s="8">
        <v>100000</v>
      </c>
      <c r="K31" s="31" t="s">
        <v>94</v>
      </c>
      <c r="L31" s="15">
        <f t="shared" si="2"/>
        <v>12375</v>
      </c>
    </row>
    <row r="32" spans="1:12" ht="13.5" customHeight="1">
      <c r="A32" s="36"/>
      <c r="B32" s="38"/>
      <c r="C32" s="38"/>
      <c r="D32" s="40"/>
      <c r="E32" s="42"/>
      <c r="F32" s="4">
        <v>2</v>
      </c>
      <c r="G32" s="3" t="s">
        <v>96</v>
      </c>
      <c r="H32" s="22">
        <f>J32/1.2</f>
        <v>91600</v>
      </c>
      <c r="I32" s="22">
        <f>J32-H32</f>
        <v>18320</v>
      </c>
      <c r="J32" s="2">
        <v>109920</v>
      </c>
      <c r="K32" s="32"/>
      <c r="L32" s="15"/>
    </row>
    <row r="33" spans="1:12" ht="13.5" customHeight="1">
      <c r="A33" s="35">
        <v>17</v>
      </c>
      <c r="B33" s="37" t="s">
        <v>35</v>
      </c>
      <c r="C33" s="37" t="s">
        <v>29</v>
      </c>
      <c r="D33" s="39">
        <v>1</v>
      </c>
      <c r="E33" s="41">
        <v>29025</v>
      </c>
      <c r="F33" s="4">
        <v>1</v>
      </c>
      <c r="G33" s="3" t="s">
        <v>94</v>
      </c>
      <c r="H33" s="22">
        <f t="shared" si="7"/>
        <v>20833.333333333336</v>
      </c>
      <c r="I33" s="22">
        <f t="shared" si="8"/>
        <v>4166.6666666666642</v>
      </c>
      <c r="J33" s="8">
        <v>25000</v>
      </c>
      <c r="K33" s="31" t="s">
        <v>94</v>
      </c>
      <c r="L33" s="15">
        <f t="shared" si="2"/>
        <v>4025</v>
      </c>
    </row>
    <row r="34" spans="1:12" ht="13.5" customHeight="1">
      <c r="A34" s="36"/>
      <c r="B34" s="38"/>
      <c r="C34" s="38"/>
      <c r="D34" s="40"/>
      <c r="E34" s="42"/>
      <c r="F34" s="4">
        <v>2</v>
      </c>
      <c r="G34" s="3" t="s">
        <v>96</v>
      </c>
      <c r="H34" s="22">
        <f>J34/1.2</f>
        <v>24100</v>
      </c>
      <c r="I34" s="22">
        <f>J34-H34</f>
        <v>4820</v>
      </c>
      <c r="J34" s="2">
        <v>28920</v>
      </c>
      <c r="K34" s="32"/>
      <c r="L34" s="15"/>
    </row>
    <row r="35" spans="1:12" ht="13.5" customHeight="1">
      <c r="A35" s="21">
        <v>18</v>
      </c>
      <c r="B35" s="23" t="s">
        <v>36</v>
      </c>
      <c r="C35" s="23" t="s">
        <v>18</v>
      </c>
      <c r="D35" s="24">
        <v>2</v>
      </c>
      <c r="E35" s="20">
        <v>680000</v>
      </c>
      <c r="F35" s="4">
        <v>1</v>
      </c>
      <c r="G35" s="3" t="s">
        <v>96</v>
      </c>
      <c r="H35" s="22">
        <f>J35/1.2</f>
        <v>566600</v>
      </c>
      <c r="I35" s="22">
        <f>J35-H35</f>
        <v>113320</v>
      </c>
      <c r="J35" s="2">
        <v>679920</v>
      </c>
      <c r="K35" s="7" t="s">
        <v>99</v>
      </c>
      <c r="L35" s="15">
        <f t="shared" si="2"/>
        <v>80</v>
      </c>
    </row>
    <row r="36" spans="1:12" ht="13.5" customHeight="1">
      <c r="A36" s="21">
        <v>19</v>
      </c>
      <c r="B36" s="23" t="s">
        <v>37</v>
      </c>
      <c r="C36" s="23" t="s">
        <v>29</v>
      </c>
      <c r="D36" s="24">
        <v>2.5</v>
      </c>
      <c r="E36" s="20">
        <v>44162.5</v>
      </c>
      <c r="F36" s="4">
        <v>1</v>
      </c>
      <c r="G36" s="3" t="s">
        <v>96</v>
      </c>
      <c r="H36" s="22">
        <f>J36/1.2</f>
        <v>36600</v>
      </c>
      <c r="I36" s="22">
        <f>J36-H36</f>
        <v>7320</v>
      </c>
      <c r="J36" s="2">
        <v>43920</v>
      </c>
      <c r="K36" s="7" t="s">
        <v>99</v>
      </c>
      <c r="L36" s="15">
        <f t="shared" si="2"/>
        <v>242.5</v>
      </c>
    </row>
    <row r="37" spans="1:12" ht="13.5" customHeight="1">
      <c r="A37" s="21">
        <v>20</v>
      </c>
      <c r="B37" s="23" t="s">
        <v>38</v>
      </c>
      <c r="C37" s="23" t="s">
        <v>29</v>
      </c>
      <c r="D37" s="24">
        <v>5</v>
      </c>
      <c r="E37" s="20">
        <v>22202.5</v>
      </c>
      <c r="F37" s="4">
        <v>1</v>
      </c>
      <c r="G37" s="3" t="s">
        <v>96</v>
      </c>
      <c r="H37" s="22">
        <f>J37/1.2</f>
        <v>18300</v>
      </c>
      <c r="I37" s="22">
        <f>J37-H37</f>
        <v>3660</v>
      </c>
      <c r="J37" s="2">
        <v>21960</v>
      </c>
      <c r="K37" s="7" t="s">
        <v>99</v>
      </c>
      <c r="L37" s="15">
        <f t="shared" si="2"/>
        <v>242.5</v>
      </c>
    </row>
    <row r="38" spans="1:12" ht="13.5" customHeight="1">
      <c r="A38" s="35">
        <v>21</v>
      </c>
      <c r="B38" s="37" t="s">
        <v>39</v>
      </c>
      <c r="C38" s="37" t="s">
        <v>29</v>
      </c>
      <c r="D38" s="43">
        <v>0.1</v>
      </c>
      <c r="E38" s="41">
        <v>15000</v>
      </c>
      <c r="F38" s="4">
        <v>1</v>
      </c>
      <c r="G38" s="3" t="s">
        <v>94</v>
      </c>
      <c r="H38" s="22">
        <f t="shared" ref="H38:H43" si="9">J38/1.2</f>
        <v>12500</v>
      </c>
      <c r="I38" s="22">
        <f t="shared" ref="I38:I43" si="10">J38-H38</f>
        <v>2500</v>
      </c>
      <c r="J38" s="8">
        <v>15000</v>
      </c>
      <c r="K38" s="33" t="s">
        <v>97</v>
      </c>
      <c r="L38" s="15">
        <f t="shared" si="2"/>
        <v>0</v>
      </c>
    </row>
    <row r="39" spans="1:12" ht="13.5" customHeight="1">
      <c r="A39" s="36"/>
      <c r="B39" s="38"/>
      <c r="C39" s="38"/>
      <c r="D39" s="44"/>
      <c r="E39" s="42"/>
      <c r="F39" s="4">
        <v>2</v>
      </c>
      <c r="G39" s="3" t="s">
        <v>96</v>
      </c>
      <c r="H39" s="22">
        <f>J39/1.2</f>
        <v>12500</v>
      </c>
      <c r="I39" s="22">
        <f>J39-H39</f>
        <v>2500</v>
      </c>
      <c r="J39" s="2">
        <v>15000</v>
      </c>
      <c r="K39" s="34"/>
      <c r="L39" s="15"/>
    </row>
    <row r="40" spans="1:12" ht="13.5" customHeight="1">
      <c r="A40" s="35">
        <v>22</v>
      </c>
      <c r="B40" s="37" t="s">
        <v>40</v>
      </c>
      <c r="C40" s="37" t="s">
        <v>29</v>
      </c>
      <c r="D40" s="39">
        <v>5</v>
      </c>
      <c r="E40" s="41">
        <v>160000</v>
      </c>
      <c r="F40" s="4">
        <v>1</v>
      </c>
      <c r="G40" s="3" t="s">
        <v>94</v>
      </c>
      <c r="H40" s="22">
        <f t="shared" si="9"/>
        <v>125000</v>
      </c>
      <c r="I40" s="22">
        <f t="shared" si="10"/>
        <v>25000</v>
      </c>
      <c r="J40" s="2">
        <v>150000</v>
      </c>
      <c r="K40" s="31" t="s">
        <v>94</v>
      </c>
      <c r="L40" s="15">
        <f t="shared" si="2"/>
        <v>10000</v>
      </c>
    </row>
    <row r="41" spans="1:12" ht="13.5" customHeight="1">
      <c r="A41" s="36"/>
      <c r="B41" s="38"/>
      <c r="C41" s="38"/>
      <c r="D41" s="40"/>
      <c r="E41" s="42"/>
      <c r="F41" s="4">
        <v>2</v>
      </c>
      <c r="G41" s="3" t="s">
        <v>96</v>
      </c>
      <c r="H41" s="22">
        <f>J41/1.2</f>
        <v>133300</v>
      </c>
      <c r="I41" s="22">
        <f>J41-H41</f>
        <v>26660</v>
      </c>
      <c r="J41" s="2">
        <v>159960</v>
      </c>
      <c r="K41" s="32"/>
      <c r="L41" s="15"/>
    </row>
    <row r="42" spans="1:12" ht="13.5" customHeight="1">
      <c r="A42" s="21">
        <v>23</v>
      </c>
      <c r="B42" s="23" t="s">
        <v>41</v>
      </c>
      <c r="C42" s="23" t="s">
        <v>29</v>
      </c>
      <c r="D42" s="24">
        <v>2</v>
      </c>
      <c r="E42" s="20">
        <v>2000</v>
      </c>
      <c r="F42" s="4">
        <v>1</v>
      </c>
      <c r="G42" s="3" t="s">
        <v>94</v>
      </c>
      <c r="H42" s="22">
        <f t="shared" si="9"/>
        <v>1666.6666666666667</v>
      </c>
      <c r="I42" s="22">
        <f t="shared" si="10"/>
        <v>333.33333333333326</v>
      </c>
      <c r="J42" s="2">
        <v>2000</v>
      </c>
      <c r="K42" s="7" t="s">
        <v>99</v>
      </c>
      <c r="L42" s="15">
        <f t="shared" si="2"/>
        <v>0</v>
      </c>
    </row>
    <row r="43" spans="1:12" ht="13.5" customHeight="1">
      <c r="A43" s="21">
        <v>24</v>
      </c>
      <c r="B43" s="23" t="s">
        <v>42</v>
      </c>
      <c r="C43" s="23" t="s">
        <v>23</v>
      </c>
      <c r="D43" s="24">
        <v>30</v>
      </c>
      <c r="E43" s="20">
        <v>135000</v>
      </c>
      <c r="F43" s="4">
        <v>1</v>
      </c>
      <c r="G43" s="3" t="s">
        <v>94</v>
      </c>
      <c r="H43" s="22">
        <f t="shared" si="9"/>
        <v>112500</v>
      </c>
      <c r="I43" s="22">
        <f t="shared" si="10"/>
        <v>22500</v>
      </c>
      <c r="J43" s="2">
        <v>135000</v>
      </c>
      <c r="K43" s="7" t="s">
        <v>99</v>
      </c>
      <c r="L43" s="15">
        <f t="shared" si="2"/>
        <v>0</v>
      </c>
    </row>
    <row r="44" spans="1:12" ht="13.5" customHeight="1">
      <c r="A44" s="21">
        <v>25</v>
      </c>
      <c r="B44" s="23" t="s">
        <v>43</v>
      </c>
      <c r="C44" s="23" t="s">
        <v>29</v>
      </c>
      <c r="D44" s="24">
        <v>1</v>
      </c>
      <c r="E44" s="20">
        <v>15000</v>
      </c>
      <c r="F44" s="4"/>
      <c r="G44" s="3"/>
      <c r="H44" s="2"/>
      <c r="I44" s="2"/>
      <c r="J44" s="2"/>
      <c r="K44" s="27" t="s">
        <v>98</v>
      </c>
      <c r="L44" s="15"/>
    </row>
    <row r="45" spans="1:12" ht="13.5" customHeight="1">
      <c r="A45" s="21">
        <v>26</v>
      </c>
      <c r="B45" s="23" t="s">
        <v>44</v>
      </c>
      <c r="C45" s="23" t="s">
        <v>23</v>
      </c>
      <c r="D45" s="24">
        <v>2</v>
      </c>
      <c r="E45" s="20">
        <v>2400</v>
      </c>
      <c r="F45" s="4">
        <v>1</v>
      </c>
      <c r="G45" s="3" t="s">
        <v>94</v>
      </c>
      <c r="H45" s="22">
        <f t="shared" ref="H45:H53" si="11">J45/1.2</f>
        <v>20000</v>
      </c>
      <c r="I45" s="22">
        <f t="shared" ref="I45:I53" si="12">J45-H45</f>
        <v>4000</v>
      </c>
      <c r="J45" s="2">
        <v>24000</v>
      </c>
      <c r="K45" s="7" t="s">
        <v>14</v>
      </c>
      <c r="L45" s="15">
        <f t="shared" si="2"/>
        <v>-21600</v>
      </c>
    </row>
    <row r="46" spans="1:12" ht="13.5" customHeight="1">
      <c r="A46" s="21">
        <v>27</v>
      </c>
      <c r="B46" s="23" t="s">
        <v>45</v>
      </c>
      <c r="C46" s="23" t="s">
        <v>23</v>
      </c>
      <c r="D46" s="24">
        <v>5</v>
      </c>
      <c r="E46" s="20">
        <v>17500</v>
      </c>
      <c r="F46" s="4">
        <v>1</v>
      </c>
      <c r="G46" s="3" t="s">
        <v>94</v>
      </c>
      <c r="H46" s="22">
        <f t="shared" si="11"/>
        <v>14583.333333333334</v>
      </c>
      <c r="I46" s="22">
        <f t="shared" si="12"/>
        <v>2916.6666666666661</v>
      </c>
      <c r="J46" s="2">
        <v>17500</v>
      </c>
      <c r="K46" s="7" t="s">
        <v>99</v>
      </c>
      <c r="L46" s="15">
        <f t="shared" si="2"/>
        <v>0</v>
      </c>
    </row>
    <row r="47" spans="1:12" ht="13.5" customHeight="1">
      <c r="A47" s="21">
        <v>28</v>
      </c>
      <c r="B47" s="23" t="s">
        <v>46</v>
      </c>
      <c r="C47" s="23" t="s">
        <v>18</v>
      </c>
      <c r="D47" s="24">
        <v>1</v>
      </c>
      <c r="E47" s="20">
        <v>5000</v>
      </c>
      <c r="F47" s="4">
        <v>1</v>
      </c>
      <c r="G47" s="3" t="s">
        <v>94</v>
      </c>
      <c r="H47" s="22">
        <f t="shared" si="11"/>
        <v>4166.666666666667</v>
      </c>
      <c r="I47" s="22">
        <f t="shared" si="12"/>
        <v>833.33333333333303</v>
      </c>
      <c r="J47" s="2">
        <v>5000</v>
      </c>
      <c r="K47" s="7" t="s">
        <v>99</v>
      </c>
      <c r="L47" s="15">
        <f t="shared" si="2"/>
        <v>0</v>
      </c>
    </row>
    <row r="48" spans="1:12" ht="13.5" customHeight="1">
      <c r="A48" s="21">
        <v>29</v>
      </c>
      <c r="B48" s="23" t="s">
        <v>47</v>
      </c>
      <c r="C48" s="23" t="s">
        <v>18</v>
      </c>
      <c r="D48" s="24">
        <v>1</v>
      </c>
      <c r="E48" s="20">
        <v>5000</v>
      </c>
      <c r="F48" s="4">
        <v>1</v>
      </c>
      <c r="G48" s="3" t="s">
        <v>94</v>
      </c>
      <c r="H48" s="22">
        <f t="shared" si="11"/>
        <v>4166.666666666667</v>
      </c>
      <c r="I48" s="22">
        <f t="shared" si="12"/>
        <v>833.33333333333303</v>
      </c>
      <c r="J48" s="2">
        <v>5000</v>
      </c>
      <c r="K48" s="7" t="s">
        <v>99</v>
      </c>
      <c r="L48" s="15">
        <f t="shared" si="2"/>
        <v>0</v>
      </c>
    </row>
    <row r="49" spans="1:12" ht="13.5" customHeight="1">
      <c r="A49" s="21">
        <v>30</v>
      </c>
      <c r="B49" s="23" t="s">
        <v>48</v>
      </c>
      <c r="C49" s="23" t="s">
        <v>18</v>
      </c>
      <c r="D49" s="24">
        <v>1</v>
      </c>
      <c r="E49" s="20">
        <v>5000</v>
      </c>
      <c r="F49" s="4">
        <v>1</v>
      </c>
      <c r="G49" s="3" t="s">
        <v>94</v>
      </c>
      <c r="H49" s="22">
        <f t="shared" si="11"/>
        <v>4166.666666666667</v>
      </c>
      <c r="I49" s="22">
        <f t="shared" si="12"/>
        <v>833.33333333333303</v>
      </c>
      <c r="J49" s="2">
        <v>5000</v>
      </c>
      <c r="K49" s="7" t="s">
        <v>99</v>
      </c>
      <c r="L49" s="15">
        <f t="shared" si="2"/>
        <v>0</v>
      </c>
    </row>
    <row r="50" spans="1:12" ht="13.5" customHeight="1">
      <c r="A50" s="21">
        <v>31</v>
      </c>
      <c r="B50" s="23" t="s">
        <v>49</v>
      </c>
      <c r="C50" s="23" t="s">
        <v>18</v>
      </c>
      <c r="D50" s="24">
        <v>1</v>
      </c>
      <c r="E50" s="20">
        <v>5000</v>
      </c>
      <c r="F50" s="4">
        <v>1</v>
      </c>
      <c r="G50" s="3" t="s">
        <v>94</v>
      </c>
      <c r="H50" s="22">
        <f t="shared" si="11"/>
        <v>4166.666666666667</v>
      </c>
      <c r="I50" s="22">
        <f t="shared" si="12"/>
        <v>833.33333333333303</v>
      </c>
      <c r="J50" s="2">
        <v>5000</v>
      </c>
      <c r="K50" s="7" t="s">
        <v>99</v>
      </c>
      <c r="L50" s="15">
        <f t="shared" si="2"/>
        <v>0</v>
      </c>
    </row>
    <row r="51" spans="1:12" ht="13.5" customHeight="1">
      <c r="A51" s="21">
        <v>32</v>
      </c>
      <c r="B51" s="23" t="s">
        <v>50</v>
      </c>
      <c r="C51" s="23" t="s">
        <v>18</v>
      </c>
      <c r="D51" s="24">
        <v>1</v>
      </c>
      <c r="E51" s="20">
        <v>5000</v>
      </c>
      <c r="F51" s="4">
        <v>1</v>
      </c>
      <c r="G51" s="3" t="s">
        <v>94</v>
      </c>
      <c r="H51" s="22">
        <f t="shared" si="11"/>
        <v>4166.666666666667</v>
      </c>
      <c r="I51" s="22">
        <f t="shared" si="12"/>
        <v>833.33333333333303</v>
      </c>
      <c r="J51" s="2">
        <v>5000</v>
      </c>
      <c r="K51" s="7" t="s">
        <v>99</v>
      </c>
      <c r="L51" s="15">
        <f t="shared" si="2"/>
        <v>0</v>
      </c>
    </row>
    <row r="52" spans="1:12" ht="13.5" customHeight="1">
      <c r="A52" s="21">
        <v>33</v>
      </c>
      <c r="B52" s="23" t="s">
        <v>51</v>
      </c>
      <c r="C52" s="23" t="s">
        <v>29</v>
      </c>
      <c r="D52" s="24">
        <v>4</v>
      </c>
      <c r="E52" s="20">
        <v>6000</v>
      </c>
      <c r="F52" s="4">
        <v>1</v>
      </c>
      <c r="G52" s="3" t="s">
        <v>94</v>
      </c>
      <c r="H52" s="22">
        <f t="shared" si="11"/>
        <v>5000</v>
      </c>
      <c r="I52" s="22">
        <f t="shared" si="12"/>
        <v>1000</v>
      </c>
      <c r="J52" s="2">
        <v>6000</v>
      </c>
      <c r="K52" s="7" t="s">
        <v>99</v>
      </c>
      <c r="L52" s="15">
        <f t="shared" si="2"/>
        <v>0</v>
      </c>
    </row>
    <row r="53" spans="1:12" ht="13.5" customHeight="1">
      <c r="A53" s="21">
        <v>34</v>
      </c>
      <c r="B53" s="23" t="s">
        <v>52</v>
      </c>
      <c r="C53" s="23" t="s">
        <v>29</v>
      </c>
      <c r="D53" s="24">
        <v>0.5</v>
      </c>
      <c r="E53" s="20">
        <v>750</v>
      </c>
      <c r="F53" s="4">
        <v>1</v>
      </c>
      <c r="G53" s="3" t="s">
        <v>94</v>
      </c>
      <c r="H53" s="22">
        <f t="shared" si="11"/>
        <v>625</v>
      </c>
      <c r="I53" s="22">
        <f t="shared" si="12"/>
        <v>125</v>
      </c>
      <c r="J53" s="2">
        <v>750</v>
      </c>
      <c r="K53" s="7" t="s">
        <v>99</v>
      </c>
      <c r="L53" s="15">
        <f t="shared" si="2"/>
        <v>0</v>
      </c>
    </row>
    <row r="54" spans="1:12" ht="13.5" customHeight="1">
      <c r="A54" s="21">
        <v>35</v>
      </c>
      <c r="B54" s="23" t="s">
        <v>53</v>
      </c>
      <c r="C54" s="23" t="s">
        <v>29</v>
      </c>
      <c r="D54" s="24">
        <v>1</v>
      </c>
      <c r="E54" s="20">
        <v>40000</v>
      </c>
      <c r="F54" s="4"/>
      <c r="G54" s="3"/>
      <c r="H54" s="2"/>
      <c r="I54" s="2"/>
      <c r="J54" s="2"/>
      <c r="K54" s="27" t="s">
        <v>98</v>
      </c>
      <c r="L54" s="15"/>
    </row>
    <row r="55" spans="1:12" ht="13.5" customHeight="1">
      <c r="A55" s="21">
        <v>36</v>
      </c>
      <c r="B55" s="23" t="s">
        <v>54</v>
      </c>
      <c r="C55" s="23" t="s">
        <v>29</v>
      </c>
      <c r="D55" s="24">
        <v>45</v>
      </c>
      <c r="E55" s="20">
        <v>45000</v>
      </c>
      <c r="F55" s="4">
        <v>1</v>
      </c>
      <c r="G55" s="3" t="s">
        <v>94</v>
      </c>
      <c r="H55" s="22">
        <f t="shared" ref="H55:H67" si="13">J55/1.2</f>
        <v>37500</v>
      </c>
      <c r="I55" s="22">
        <f t="shared" ref="I55:I67" si="14">J55-H55</f>
        <v>7500</v>
      </c>
      <c r="J55" s="2">
        <v>45000</v>
      </c>
      <c r="K55" s="7" t="s">
        <v>99</v>
      </c>
      <c r="L55" s="15">
        <f t="shared" si="2"/>
        <v>0</v>
      </c>
    </row>
    <row r="56" spans="1:12" ht="13.5" customHeight="1">
      <c r="A56" s="21">
        <v>37</v>
      </c>
      <c r="B56" s="23" t="s">
        <v>55</v>
      </c>
      <c r="C56" s="23" t="s">
        <v>23</v>
      </c>
      <c r="D56" s="24">
        <v>50</v>
      </c>
      <c r="E56" s="20">
        <v>250000</v>
      </c>
      <c r="F56" s="4">
        <v>1</v>
      </c>
      <c r="G56" s="3" t="s">
        <v>94</v>
      </c>
      <c r="H56" s="22">
        <f t="shared" si="13"/>
        <v>208333.33333333334</v>
      </c>
      <c r="I56" s="22">
        <f t="shared" si="14"/>
        <v>41666.666666666657</v>
      </c>
      <c r="J56" s="2">
        <v>250000</v>
      </c>
      <c r="K56" s="7" t="s">
        <v>99</v>
      </c>
      <c r="L56" s="15">
        <f t="shared" si="2"/>
        <v>0</v>
      </c>
    </row>
    <row r="57" spans="1:12" ht="13.5" customHeight="1">
      <c r="A57" s="21">
        <v>38</v>
      </c>
      <c r="B57" s="23" t="s">
        <v>56</v>
      </c>
      <c r="C57" s="23" t="s">
        <v>29</v>
      </c>
      <c r="D57" s="24">
        <v>0.1</v>
      </c>
      <c r="E57" s="20">
        <v>45000</v>
      </c>
      <c r="F57" s="4">
        <v>1</v>
      </c>
      <c r="G57" s="3" t="s">
        <v>94</v>
      </c>
      <c r="H57" s="22">
        <f t="shared" si="13"/>
        <v>37500</v>
      </c>
      <c r="I57" s="22">
        <f t="shared" si="14"/>
        <v>7500</v>
      </c>
      <c r="J57" s="2">
        <v>45000</v>
      </c>
      <c r="K57" s="7" t="s">
        <v>99</v>
      </c>
      <c r="L57" s="15">
        <f t="shared" si="2"/>
        <v>0</v>
      </c>
    </row>
    <row r="58" spans="1:12" ht="13.5" customHeight="1">
      <c r="A58" s="21">
        <v>39</v>
      </c>
      <c r="B58" s="23" t="s">
        <v>57</v>
      </c>
      <c r="C58" s="23" t="s">
        <v>29</v>
      </c>
      <c r="D58" s="24">
        <v>1</v>
      </c>
      <c r="E58" s="20">
        <v>1000</v>
      </c>
      <c r="F58" s="4">
        <v>1</v>
      </c>
      <c r="G58" s="3" t="s">
        <v>94</v>
      </c>
      <c r="H58" s="22">
        <f t="shared" si="13"/>
        <v>833.33333333333337</v>
      </c>
      <c r="I58" s="22">
        <f t="shared" si="14"/>
        <v>166.66666666666663</v>
      </c>
      <c r="J58" s="2">
        <v>1000</v>
      </c>
      <c r="K58" s="7" t="s">
        <v>99</v>
      </c>
      <c r="L58" s="15">
        <f t="shared" si="2"/>
        <v>0</v>
      </c>
    </row>
    <row r="59" spans="1:12" ht="13.5" customHeight="1">
      <c r="A59" s="21">
        <v>40</v>
      </c>
      <c r="B59" s="23" t="s">
        <v>58</v>
      </c>
      <c r="C59" s="23" t="s">
        <v>29</v>
      </c>
      <c r="D59" s="24">
        <v>0.5</v>
      </c>
      <c r="E59" s="20">
        <v>4000</v>
      </c>
      <c r="F59" s="4">
        <v>1</v>
      </c>
      <c r="G59" s="3" t="s">
        <v>94</v>
      </c>
      <c r="H59" s="22">
        <f t="shared" si="13"/>
        <v>3333.3333333333335</v>
      </c>
      <c r="I59" s="22">
        <f t="shared" si="14"/>
        <v>666.66666666666652</v>
      </c>
      <c r="J59" s="2">
        <v>4000</v>
      </c>
      <c r="K59" s="7" t="s">
        <v>99</v>
      </c>
      <c r="L59" s="15">
        <f t="shared" si="2"/>
        <v>0</v>
      </c>
    </row>
    <row r="60" spans="1:12" ht="13.5" customHeight="1">
      <c r="A60" s="21">
        <v>41</v>
      </c>
      <c r="B60" s="23" t="s">
        <v>59</v>
      </c>
      <c r="C60" s="23" t="s">
        <v>60</v>
      </c>
      <c r="D60" s="24">
        <v>0.1</v>
      </c>
      <c r="E60" s="20">
        <v>4000</v>
      </c>
      <c r="F60" s="4">
        <v>1</v>
      </c>
      <c r="G60" s="3" t="s">
        <v>94</v>
      </c>
      <c r="H60" s="22">
        <f t="shared" si="13"/>
        <v>3333.3333333333335</v>
      </c>
      <c r="I60" s="22">
        <f t="shared" si="14"/>
        <v>666.66666666666652</v>
      </c>
      <c r="J60" s="2">
        <v>4000</v>
      </c>
      <c r="K60" s="7" t="s">
        <v>99</v>
      </c>
      <c r="L60" s="15">
        <f t="shared" si="2"/>
        <v>0</v>
      </c>
    </row>
    <row r="61" spans="1:12" ht="13.5" customHeight="1">
      <c r="A61" s="21">
        <v>42</v>
      </c>
      <c r="B61" s="23" t="s">
        <v>61</v>
      </c>
      <c r="C61" s="23" t="s">
        <v>29</v>
      </c>
      <c r="D61" s="24">
        <v>0.5</v>
      </c>
      <c r="E61" s="20">
        <v>20000</v>
      </c>
      <c r="F61" s="4">
        <v>1</v>
      </c>
      <c r="G61" s="3" t="s">
        <v>94</v>
      </c>
      <c r="H61" s="22">
        <f t="shared" si="13"/>
        <v>16666.666666666668</v>
      </c>
      <c r="I61" s="22">
        <f t="shared" si="14"/>
        <v>3333.3333333333321</v>
      </c>
      <c r="J61" s="2">
        <v>20000</v>
      </c>
      <c r="K61" s="7" t="s">
        <v>99</v>
      </c>
      <c r="L61" s="15">
        <f t="shared" si="2"/>
        <v>0</v>
      </c>
    </row>
    <row r="62" spans="1:12" ht="13.5" customHeight="1">
      <c r="A62" s="21">
        <v>43</v>
      </c>
      <c r="B62" s="23" t="s">
        <v>62</v>
      </c>
      <c r="C62" s="23" t="s">
        <v>29</v>
      </c>
      <c r="D62" s="24">
        <v>5</v>
      </c>
      <c r="E62" s="20">
        <v>2500</v>
      </c>
      <c r="F62" s="4">
        <v>1</v>
      </c>
      <c r="G62" s="3" t="s">
        <v>94</v>
      </c>
      <c r="H62" s="22">
        <f t="shared" si="13"/>
        <v>2083.3333333333335</v>
      </c>
      <c r="I62" s="22">
        <f t="shared" si="14"/>
        <v>416.66666666666652</v>
      </c>
      <c r="J62" s="2">
        <v>2500</v>
      </c>
      <c r="K62" s="7" t="s">
        <v>99</v>
      </c>
      <c r="L62" s="15">
        <f t="shared" si="2"/>
        <v>0</v>
      </c>
    </row>
    <row r="63" spans="1:12" ht="13.5" customHeight="1">
      <c r="A63" s="21">
        <v>44</v>
      </c>
      <c r="B63" s="23" t="s">
        <v>63</v>
      </c>
      <c r="C63" s="23" t="s">
        <v>29</v>
      </c>
      <c r="D63" s="24">
        <v>1</v>
      </c>
      <c r="E63" s="20">
        <v>1500</v>
      </c>
      <c r="F63" s="4">
        <v>1</v>
      </c>
      <c r="G63" s="3" t="s">
        <v>94</v>
      </c>
      <c r="H63" s="22">
        <f t="shared" si="13"/>
        <v>1250</v>
      </c>
      <c r="I63" s="22">
        <f t="shared" si="14"/>
        <v>250</v>
      </c>
      <c r="J63" s="2">
        <v>1500</v>
      </c>
      <c r="K63" s="7" t="s">
        <v>99</v>
      </c>
      <c r="L63" s="15">
        <f t="shared" si="2"/>
        <v>0</v>
      </c>
    </row>
    <row r="64" spans="1:12" ht="13.5" customHeight="1">
      <c r="A64" s="21">
        <v>45</v>
      </c>
      <c r="B64" s="23" t="s">
        <v>64</v>
      </c>
      <c r="C64" s="23" t="s">
        <v>29</v>
      </c>
      <c r="D64" s="24">
        <v>0.2</v>
      </c>
      <c r="E64" s="20">
        <v>2400</v>
      </c>
      <c r="F64" s="4">
        <v>1</v>
      </c>
      <c r="G64" s="3" t="s">
        <v>94</v>
      </c>
      <c r="H64" s="22">
        <f t="shared" si="13"/>
        <v>2000</v>
      </c>
      <c r="I64" s="22">
        <f t="shared" si="14"/>
        <v>400</v>
      </c>
      <c r="J64" s="2">
        <v>2400</v>
      </c>
      <c r="K64" s="7" t="s">
        <v>99</v>
      </c>
      <c r="L64" s="15">
        <f t="shared" si="2"/>
        <v>0</v>
      </c>
    </row>
    <row r="65" spans="1:12" ht="13.5" customHeight="1">
      <c r="A65" s="21">
        <v>46</v>
      </c>
      <c r="B65" s="23" t="s">
        <v>65</v>
      </c>
      <c r="C65" s="23" t="s">
        <v>18</v>
      </c>
      <c r="D65" s="24">
        <v>1</v>
      </c>
      <c r="E65" s="20">
        <v>500</v>
      </c>
      <c r="F65" s="4">
        <v>1</v>
      </c>
      <c r="G65" s="3" t="s">
        <v>94</v>
      </c>
      <c r="H65" s="22">
        <f t="shared" si="13"/>
        <v>416.66666666666669</v>
      </c>
      <c r="I65" s="22">
        <f t="shared" si="14"/>
        <v>83.333333333333314</v>
      </c>
      <c r="J65" s="2">
        <v>500</v>
      </c>
      <c r="K65" s="7" t="s">
        <v>99</v>
      </c>
      <c r="L65" s="15">
        <f t="shared" si="2"/>
        <v>0</v>
      </c>
    </row>
    <row r="66" spans="1:12" ht="13.5" customHeight="1">
      <c r="A66" s="21">
        <v>47</v>
      </c>
      <c r="B66" s="23" t="s">
        <v>66</v>
      </c>
      <c r="C66" s="23" t="s">
        <v>29</v>
      </c>
      <c r="D66" s="24">
        <v>1</v>
      </c>
      <c r="E66" s="20">
        <v>2000</v>
      </c>
      <c r="F66" s="4">
        <v>1</v>
      </c>
      <c r="G66" s="3" t="s">
        <v>94</v>
      </c>
      <c r="H66" s="22">
        <f t="shared" si="13"/>
        <v>1666.6666666666667</v>
      </c>
      <c r="I66" s="22">
        <f t="shared" si="14"/>
        <v>333.33333333333326</v>
      </c>
      <c r="J66" s="2">
        <v>2000</v>
      </c>
      <c r="K66" s="7" t="s">
        <v>99</v>
      </c>
      <c r="L66" s="15">
        <f t="shared" si="2"/>
        <v>0</v>
      </c>
    </row>
    <row r="67" spans="1:12" ht="13.5" customHeight="1">
      <c r="A67" s="21">
        <v>48</v>
      </c>
      <c r="B67" s="23" t="s">
        <v>67</v>
      </c>
      <c r="C67" s="23" t="s">
        <v>29</v>
      </c>
      <c r="D67" s="24">
        <v>1</v>
      </c>
      <c r="E67" s="20">
        <v>2500</v>
      </c>
      <c r="F67" s="4">
        <v>1</v>
      </c>
      <c r="G67" s="3" t="s">
        <v>94</v>
      </c>
      <c r="H67" s="22">
        <f t="shared" si="13"/>
        <v>2083.3333333333335</v>
      </c>
      <c r="I67" s="22">
        <f t="shared" si="14"/>
        <v>416.66666666666652</v>
      </c>
      <c r="J67" s="2">
        <v>2500</v>
      </c>
      <c r="K67" s="7" t="s">
        <v>99</v>
      </c>
      <c r="L67" s="15">
        <f t="shared" si="2"/>
        <v>0</v>
      </c>
    </row>
    <row r="68" spans="1:12" ht="13.5" customHeight="1">
      <c r="A68" s="21">
        <v>49</v>
      </c>
      <c r="B68" s="23" t="s">
        <v>68</v>
      </c>
      <c r="C68" s="23" t="s">
        <v>29</v>
      </c>
      <c r="D68" s="24">
        <v>0.5</v>
      </c>
      <c r="E68" s="20">
        <v>25000</v>
      </c>
      <c r="F68" s="4"/>
      <c r="G68" s="3"/>
      <c r="H68" s="2"/>
      <c r="I68" s="2"/>
      <c r="J68" s="2"/>
      <c r="K68" s="27" t="s">
        <v>98</v>
      </c>
      <c r="L68" s="15"/>
    </row>
    <row r="69" spans="1:12" ht="13.5" customHeight="1">
      <c r="A69" s="21">
        <v>50</v>
      </c>
      <c r="B69" s="23" t="s">
        <v>69</v>
      </c>
      <c r="C69" s="23" t="s">
        <v>29</v>
      </c>
      <c r="D69" s="24">
        <v>0.5</v>
      </c>
      <c r="E69" s="20">
        <v>600</v>
      </c>
      <c r="F69" s="4">
        <v>1</v>
      </c>
      <c r="G69" s="3" t="s">
        <v>94</v>
      </c>
      <c r="H69" s="22">
        <f t="shared" ref="H69:H73" si="15">J69/1.2</f>
        <v>500</v>
      </c>
      <c r="I69" s="22">
        <f t="shared" ref="I69:I73" si="16">J69-H69</f>
        <v>100</v>
      </c>
      <c r="J69" s="2">
        <v>600</v>
      </c>
      <c r="K69" s="7" t="s">
        <v>99</v>
      </c>
      <c r="L69" s="15">
        <f t="shared" si="2"/>
        <v>0</v>
      </c>
    </row>
    <row r="70" spans="1:12" ht="13.5" customHeight="1">
      <c r="A70" s="21">
        <v>51</v>
      </c>
      <c r="B70" s="23" t="s">
        <v>70</v>
      </c>
      <c r="C70" s="23" t="s">
        <v>29</v>
      </c>
      <c r="D70" s="24">
        <v>1</v>
      </c>
      <c r="E70" s="20">
        <v>1000</v>
      </c>
      <c r="F70" s="4">
        <v>1</v>
      </c>
      <c r="G70" s="3" t="s">
        <v>94</v>
      </c>
      <c r="H70" s="22">
        <f t="shared" si="15"/>
        <v>833.33333333333337</v>
      </c>
      <c r="I70" s="22">
        <f t="shared" si="16"/>
        <v>166.66666666666663</v>
      </c>
      <c r="J70" s="2">
        <v>1000</v>
      </c>
      <c r="K70" s="7" t="s">
        <v>99</v>
      </c>
      <c r="L70" s="15">
        <f t="shared" si="2"/>
        <v>0</v>
      </c>
    </row>
    <row r="71" spans="1:12" ht="13.5" customHeight="1">
      <c r="A71" s="21">
        <v>52</v>
      </c>
      <c r="B71" s="23" t="s">
        <v>71</v>
      </c>
      <c r="C71" s="23" t="s">
        <v>72</v>
      </c>
      <c r="D71" s="24">
        <v>200</v>
      </c>
      <c r="E71" s="20">
        <v>400</v>
      </c>
      <c r="F71" s="4">
        <v>1</v>
      </c>
      <c r="G71" s="3" t="s">
        <v>94</v>
      </c>
      <c r="H71" s="22">
        <f t="shared" si="15"/>
        <v>333.33333333333337</v>
      </c>
      <c r="I71" s="22">
        <f t="shared" si="16"/>
        <v>66.666666666666629</v>
      </c>
      <c r="J71" s="2">
        <v>400</v>
      </c>
      <c r="K71" s="7" t="s">
        <v>99</v>
      </c>
      <c r="L71" s="15">
        <f t="shared" si="2"/>
        <v>0</v>
      </c>
    </row>
    <row r="72" spans="1:12" ht="13.5" customHeight="1">
      <c r="A72" s="21">
        <v>53</v>
      </c>
      <c r="B72" s="23" t="s">
        <v>73</v>
      </c>
      <c r="C72" s="23" t="s">
        <v>29</v>
      </c>
      <c r="D72" s="24">
        <v>1</v>
      </c>
      <c r="E72" s="20">
        <v>1500</v>
      </c>
      <c r="F72" s="4">
        <v>1</v>
      </c>
      <c r="G72" s="3" t="s">
        <v>94</v>
      </c>
      <c r="H72" s="22">
        <f t="shared" si="15"/>
        <v>1250</v>
      </c>
      <c r="I72" s="22">
        <f t="shared" si="16"/>
        <v>250</v>
      </c>
      <c r="J72" s="2">
        <v>1500</v>
      </c>
      <c r="K72" s="7" t="s">
        <v>99</v>
      </c>
      <c r="L72" s="15">
        <f t="shared" si="2"/>
        <v>0</v>
      </c>
    </row>
    <row r="73" spans="1:12" ht="13.5" customHeight="1">
      <c r="A73" s="21">
        <v>54</v>
      </c>
      <c r="B73" s="23" t="s">
        <v>74</v>
      </c>
      <c r="C73" s="23" t="s">
        <v>29</v>
      </c>
      <c r="D73" s="24">
        <v>1</v>
      </c>
      <c r="E73" s="20">
        <v>2000</v>
      </c>
      <c r="F73" s="4">
        <v>1</v>
      </c>
      <c r="G73" s="3" t="s">
        <v>94</v>
      </c>
      <c r="H73" s="22">
        <f t="shared" si="15"/>
        <v>1666.6666666666667</v>
      </c>
      <c r="I73" s="22">
        <f t="shared" si="16"/>
        <v>333.33333333333326</v>
      </c>
      <c r="J73" s="2">
        <v>2000</v>
      </c>
      <c r="K73" s="7" t="s">
        <v>99</v>
      </c>
      <c r="L73" s="15">
        <f t="shared" si="2"/>
        <v>0</v>
      </c>
    </row>
    <row r="74" spans="1:12" ht="13.5" customHeight="1">
      <c r="A74" s="21">
        <v>55</v>
      </c>
      <c r="B74" s="23" t="s">
        <v>75</v>
      </c>
      <c r="C74" s="23" t="s">
        <v>29</v>
      </c>
      <c r="D74" s="24">
        <v>1</v>
      </c>
      <c r="E74" s="20">
        <v>30000</v>
      </c>
      <c r="F74" s="4"/>
      <c r="G74" s="3"/>
      <c r="H74" s="2"/>
      <c r="I74" s="2"/>
      <c r="J74" s="2"/>
      <c r="K74" s="27" t="s">
        <v>98</v>
      </c>
      <c r="L74" s="15"/>
    </row>
    <row r="75" spans="1:12" ht="13.5" customHeight="1">
      <c r="A75" s="21">
        <v>56</v>
      </c>
      <c r="B75" s="23" t="s">
        <v>76</v>
      </c>
      <c r="C75" s="23" t="s">
        <v>29</v>
      </c>
      <c r="D75" s="24">
        <v>1</v>
      </c>
      <c r="E75" s="20">
        <v>40000</v>
      </c>
      <c r="F75" s="4">
        <v>1</v>
      </c>
      <c r="G75" s="3" t="s">
        <v>94</v>
      </c>
      <c r="H75" s="22">
        <f t="shared" ref="H75:H77" si="17">J75/1.2</f>
        <v>33333.333333333336</v>
      </c>
      <c r="I75" s="22">
        <f t="shared" ref="I75:I77" si="18">J75-H75</f>
        <v>6666.6666666666642</v>
      </c>
      <c r="J75" s="2">
        <v>40000</v>
      </c>
      <c r="K75" s="7" t="s">
        <v>99</v>
      </c>
      <c r="L75" s="15">
        <f t="shared" si="2"/>
        <v>0</v>
      </c>
    </row>
    <row r="76" spans="1:12" ht="13.5">
      <c r="A76" s="21">
        <v>57</v>
      </c>
      <c r="B76" s="23" t="s">
        <v>77</v>
      </c>
      <c r="C76" s="23" t="s">
        <v>29</v>
      </c>
      <c r="D76" s="24">
        <v>0.3</v>
      </c>
      <c r="E76" s="20">
        <v>600</v>
      </c>
      <c r="F76" s="4">
        <v>1</v>
      </c>
      <c r="G76" s="3" t="s">
        <v>94</v>
      </c>
      <c r="H76" s="22">
        <f t="shared" si="17"/>
        <v>500</v>
      </c>
      <c r="I76" s="22">
        <f t="shared" si="18"/>
        <v>100</v>
      </c>
      <c r="J76" s="2">
        <v>600</v>
      </c>
      <c r="K76" s="7" t="s">
        <v>99</v>
      </c>
      <c r="L76" s="15">
        <f t="shared" si="2"/>
        <v>0</v>
      </c>
    </row>
    <row r="77" spans="1:12" ht="13.5">
      <c r="A77" s="21">
        <v>58</v>
      </c>
      <c r="B77" s="23" t="s">
        <v>78</v>
      </c>
      <c r="C77" s="23" t="s">
        <v>29</v>
      </c>
      <c r="D77" s="24">
        <v>0.5</v>
      </c>
      <c r="E77" s="20">
        <v>250000</v>
      </c>
      <c r="F77" s="4">
        <v>1</v>
      </c>
      <c r="G77" s="3" t="s">
        <v>94</v>
      </c>
      <c r="H77" s="22">
        <f t="shared" si="17"/>
        <v>100000</v>
      </c>
      <c r="I77" s="22">
        <f t="shared" si="18"/>
        <v>20000</v>
      </c>
      <c r="J77" s="2">
        <v>120000</v>
      </c>
      <c r="K77" s="7" t="s">
        <v>99</v>
      </c>
      <c r="L77" s="15">
        <f t="shared" si="2"/>
        <v>130000</v>
      </c>
    </row>
    <row r="78" spans="1:12" ht="15.75" customHeight="1">
      <c r="A78" s="21">
        <v>59</v>
      </c>
      <c r="B78" s="23" t="s">
        <v>79</v>
      </c>
      <c r="C78" s="23" t="s">
        <v>29</v>
      </c>
      <c r="D78" s="24">
        <v>0.5</v>
      </c>
      <c r="E78" s="20">
        <v>150000</v>
      </c>
      <c r="F78" s="4"/>
      <c r="G78" s="3"/>
      <c r="H78" s="2"/>
      <c r="I78" s="2"/>
      <c r="J78" s="2"/>
      <c r="K78" s="27" t="s">
        <v>98</v>
      </c>
      <c r="L78" s="15"/>
    </row>
    <row r="79" spans="1:12" ht="15.75" customHeight="1">
      <c r="A79" s="21">
        <v>60</v>
      </c>
      <c r="B79" s="23" t="s">
        <v>80</v>
      </c>
      <c r="C79" s="23" t="s">
        <v>29</v>
      </c>
      <c r="D79" s="24">
        <v>0.5</v>
      </c>
      <c r="E79" s="20">
        <v>200000</v>
      </c>
      <c r="F79" s="4"/>
      <c r="G79" s="3"/>
      <c r="H79" s="2"/>
      <c r="I79" s="2"/>
      <c r="J79" s="2"/>
      <c r="K79" s="27" t="s">
        <v>98</v>
      </c>
      <c r="L79" s="15"/>
    </row>
    <row r="80" spans="1:12" ht="13.5">
      <c r="A80" s="21">
        <v>61</v>
      </c>
      <c r="B80" s="23" t="s">
        <v>81</v>
      </c>
      <c r="C80" s="23" t="s">
        <v>29</v>
      </c>
      <c r="D80" s="24">
        <v>0.5</v>
      </c>
      <c r="E80" s="20">
        <v>30000</v>
      </c>
      <c r="F80" s="4">
        <v>1</v>
      </c>
      <c r="G80" s="3" t="s">
        <v>94</v>
      </c>
      <c r="H80" s="22">
        <f t="shared" ref="H80:H84" si="19">J80/1.2</f>
        <v>25000</v>
      </c>
      <c r="I80" s="22">
        <f t="shared" ref="I80:I84" si="20">J80-H80</f>
        <v>5000</v>
      </c>
      <c r="J80" s="2">
        <v>30000</v>
      </c>
      <c r="K80" s="7" t="s">
        <v>99</v>
      </c>
      <c r="L80" s="15">
        <f t="shared" ref="L80:L112" si="21">E80-J80</f>
        <v>0</v>
      </c>
    </row>
    <row r="81" spans="1:12" ht="13.5">
      <c r="A81" s="21">
        <v>62</v>
      </c>
      <c r="B81" s="23" t="s">
        <v>82</v>
      </c>
      <c r="C81" s="23" t="s">
        <v>29</v>
      </c>
      <c r="D81" s="24">
        <v>0.3</v>
      </c>
      <c r="E81" s="20">
        <v>100500</v>
      </c>
      <c r="F81" s="4">
        <v>1</v>
      </c>
      <c r="G81" s="3" t="s">
        <v>94</v>
      </c>
      <c r="H81" s="22">
        <f t="shared" si="19"/>
        <v>83333.333333333343</v>
      </c>
      <c r="I81" s="22">
        <f t="shared" si="20"/>
        <v>16666.666666666657</v>
      </c>
      <c r="J81" s="2">
        <v>100000</v>
      </c>
      <c r="K81" s="7" t="s">
        <v>99</v>
      </c>
      <c r="L81" s="15">
        <f t="shared" si="21"/>
        <v>500</v>
      </c>
    </row>
    <row r="82" spans="1:12" ht="13.5">
      <c r="A82" s="21">
        <v>63</v>
      </c>
      <c r="B82" s="23" t="s">
        <v>28</v>
      </c>
      <c r="C82" s="23" t="s">
        <v>29</v>
      </c>
      <c r="D82" s="24">
        <v>3</v>
      </c>
      <c r="E82" s="20">
        <v>45000</v>
      </c>
      <c r="F82" s="4">
        <v>1</v>
      </c>
      <c r="G82" s="3" t="s">
        <v>94</v>
      </c>
      <c r="H82" s="22">
        <f t="shared" si="19"/>
        <v>37500</v>
      </c>
      <c r="I82" s="22">
        <f t="shared" si="20"/>
        <v>7500</v>
      </c>
      <c r="J82" s="2">
        <v>45000</v>
      </c>
      <c r="K82" s="7" t="s">
        <v>99</v>
      </c>
      <c r="L82" s="15">
        <f t="shared" si="21"/>
        <v>0</v>
      </c>
    </row>
    <row r="83" spans="1:12" ht="13.5">
      <c r="A83" s="21">
        <v>64</v>
      </c>
      <c r="B83" s="23" t="s">
        <v>83</v>
      </c>
      <c r="C83" s="23" t="s">
        <v>72</v>
      </c>
      <c r="D83" s="24">
        <v>500</v>
      </c>
      <c r="E83" s="20">
        <v>2500</v>
      </c>
      <c r="F83" s="4">
        <v>1</v>
      </c>
      <c r="G83" s="3" t="s">
        <v>94</v>
      </c>
      <c r="H83" s="22">
        <f t="shared" si="19"/>
        <v>10416.666666666668</v>
      </c>
      <c r="I83" s="22">
        <f t="shared" si="20"/>
        <v>2083.3333333333321</v>
      </c>
      <c r="J83" s="2">
        <v>12500</v>
      </c>
      <c r="K83" s="7" t="s">
        <v>14</v>
      </c>
      <c r="L83" s="15">
        <f t="shared" si="21"/>
        <v>-10000</v>
      </c>
    </row>
    <row r="84" spans="1:12" ht="13.5">
      <c r="A84" s="21">
        <v>65</v>
      </c>
      <c r="B84" s="23" t="s">
        <v>84</v>
      </c>
      <c r="C84" s="23" t="s">
        <v>23</v>
      </c>
      <c r="D84" s="24">
        <v>5</v>
      </c>
      <c r="E84" s="20">
        <v>6000</v>
      </c>
      <c r="F84" s="4">
        <v>1</v>
      </c>
      <c r="G84" s="3" t="s">
        <v>94</v>
      </c>
      <c r="H84" s="22">
        <f t="shared" si="19"/>
        <v>5000</v>
      </c>
      <c r="I84" s="22">
        <f t="shared" si="20"/>
        <v>1000</v>
      </c>
      <c r="J84" s="2">
        <v>6000</v>
      </c>
      <c r="K84" s="7" t="s">
        <v>99</v>
      </c>
      <c r="L84" s="15">
        <f t="shared" si="21"/>
        <v>0</v>
      </c>
    </row>
    <row r="85" spans="1:12" ht="18.75" customHeight="1">
      <c r="A85" s="21">
        <v>66</v>
      </c>
      <c r="B85" s="23" t="s">
        <v>85</v>
      </c>
      <c r="C85" s="23" t="s">
        <v>18</v>
      </c>
      <c r="D85" s="24">
        <v>1</v>
      </c>
      <c r="E85" s="20">
        <v>50000</v>
      </c>
      <c r="F85" s="14"/>
      <c r="G85" s="18"/>
      <c r="H85" s="18"/>
      <c r="I85" s="18"/>
      <c r="J85" s="18"/>
      <c r="K85" s="27" t="s">
        <v>98</v>
      </c>
      <c r="L85" s="15"/>
    </row>
    <row r="86" spans="1:12" ht="13.5">
      <c r="A86" s="21">
        <v>67</v>
      </c>
      <c r="B86" s="23" t="s">
        <v>86</v>
      </c>
      <c r="C86" s="23" t="s">
        <v>29</v>
      </c>
      <c r="D86" s="24">
        <v>2</v>
      </c>
      <c r="E86" s="20">
        <v>240000</v>
      </c>
      <c r="F86" s="14">
        <v>1</v>
      </c>
      <c r="G86" s="3" t="s">
        <v>94</v>
      </c>
      <c r="H86" s="22">
        <f>J86/1.2</f>
        <v>166666.66666666669</v>
      </c>
      <c r="I86" s="22">
        <f>J86-H86</f>
        <v>33333.333333333314</v>
      </c>
      <c r="J86" s="2">
        <v>200000</v>
      </c>
      <c r="K86" s="7" t="s">
        <v>99</v>
      </c>
      <c r="L86" s="15">
        <f t="shared" si="21"/>
        <v>40000</v>
      </c>
    </row>
    <row r="87" spans="1:12" ht="17.25" customHeight="1">
      <c r="A87" s="21">
        <v>68</v>
      </c>
      <c r="B87" s="23" t="s">
        <v>87</v>
      </c>
      <c r="C87" s="23" t="s">
        <v>29</v>
      </c>
      <c r="D87" s="24">
        <v>3</v>
      </c>
      <c r="E87" s="20">
        <v>750000</v>
      </c>
      <c r="F87" s="14"/>
      <c r="G87" s="18"/>
      <c r="H87" s="18"/>
      <c r="I87" s="18"/>
      <c r="J87" s="2"/>
      <c r="K87" s="27" t="s">
        <v>98</v>
      </c>
      <c r="L87" s="15"/>
    </row>
    <row r="88" spans="1:12" ht="13.5">
      <c r="A88" s="21">
        <v>69</v>
      </c>
      <c r="B88" s="23" t="s">
        <v>88</v>
      </c>
      <c r="C88" s="23" t="s">
        <v>23</v>
      </c>
      <c r="D88" s="24">
        <v>6</v>
      </c>
      <c r="E88" s="20">
        <v>18000</v>
      </c>
      <c r="F88" s="14">
        <v>1</v>
      </c>
      <c r="G88" s="3" t="s">
        <v>94</v>
      </c>
      <c r="H88" s="22">
        <f t="shared" ref="H88:H106" si="22">J88/1.2</f>
        <v>15000</v>
      </c>
      <c r="I88" s="22">
        <f t="shared" ref="I88:I106" si="23">J88-H88</f>
        <v>3000</v>
      </c>
      <c r="J88" s="2">
        <v>18000</v>
      </c>
      <c r="K88" s="7" t="s">
        <v>99</v>
      </c>
      <c r="L88" s="15">
        <f t="shared" si="21"/>
        <v>0</v>
      </c>
    </row>
    <row r="89" spans="1:12" ht="13.5">
      <c r="A89" s="21">
        <v>70</v>
      </c>
      <c r="B89" s="23" t="s">
        <v>30</v>
      </c>
      <c r="C89" s="23" t="s">
        <v>23</v>
      </c>
      <c r="D89" s="24">
        <v>3</v>
      </c>
      <c r="E89" s="20">
        <v>4500</v>
      </c>
      <c r="F89" s="14">
        <v>1</v>
      </c>
      <c r="G89" s="3" t="s">
        <v>94</v>
      </c>
      <c r="H89" s="22">
        <f t="shared" si="22"/>
        <v>3750</v>
      </c>
      <c r="I89" s="22">
        <f t="shared" si="23"/>
        <v>750</v>
      </c>
      <c r="J89" s="2">
        <v>4500</v>
      </c>
      <c r="K89" s="7" t="s">
        <v>99</v>
      </c>
      <c r="L89" s="15">
        <f t="shared" si="21"/>
        <v>0</v>
      </c>
    </row>
    <row r="90" spans="1:12" ht="13.5">
      <c r="A90" s="21">
        <v>71</v>
      </c>
      <c r="B90" s="23" t="s">
        <v>22</v>
      </c>
      <c r="C90" s="23" t="s">
        <v>23</v>
      </c>
      <c r="D90" s="24">
        <v>3</v>
      </c>
      <c r="E90" s="20">
        <v>3600</v>
      </c>
      <c r="F90" s="14">
        <v>1</v>
      </c>
      <c r="G90" s="3" t="s">
        <v>94</v>
      </c>
      <c r="H90" s="22">
        <f t="shared" si="22"/>
        <v>3000</v>
      </c>
      <c r="I90" s="22">
        <f t="shared" si="23"/>
        <v>600</v>
      </c>
      <c r="J90" s="2">
        <v>3600</v>
      </c>
      <c r="K90" s="7" t="s">
        <v>99</v>
      </c>
      <c r="L90" s="15">
        <f t="shared" si="21"/>
        <v>0</v>
      </c>
    </row>
    <row r="91" spans="1:12" ht="13.5">
      <c r="A91" s="21">
        <v>72</v>
      </c>
      <c r="B91" s="23" t="s">
        <v>89</v>
      </c>
      <c r="C91" s="23" t="s">
        <v>29</v>
      </c>
      <c r="D91" s="24">
        <v>10</v>
      </c>
      <c r="E91" s="20">
        <v>12000</v>
      </c>
      <c r="F91" s="14">
        <v>1</v>
      </c>
      <c r="G91" s="3" t="s">
        <v>94</v>
      </c>
      <c r="H91" s="22">
        <f t="shared" si="22"/>
        <v>10000</v>
      </c>
      <c r="I91" s="22">
        <f t="shared" si="23"/>
        <v>2000</v>
      </c>
      <c r="J91" s="2">
        <v>12000</v>
      </c>
      <c r="K91" s="7" t="s">
        <v>99</v>
      </c>
      <c r="L91" s="15">
        <f t="shared" si="21"/>
        <v>0</v>
      </c>
    </row>
    <row r="92" spans="1:12" ht="13.5">
      <c r="A92" s="35">
        <v>73</v>
      </c>
      <c r="B92" s="37" t="s">
        <v>90</v>
      </c>
      <c r="C92" s="37" t="s">
        <v>18</v>
      </c>
      <c r="D92" s="39">
        <v>12</v>
      </c>
      <c r="E92" s="41">
        <v>67200</v>
      </c>
      <c r="F92" s="14">
        <v>1</v>
      </c>
      <c r="G92" s="3" t="s">
        <v>94</v>
      </c>
      <c r="H92" s="22">
        <f t="shared" si="22"/>
        <v>36000</v>
      </c>
      <c r="I92" s="22">
        <f t="shared" si="23"/>
        <v>7200</v>
      </c>
      <c r="J92" s="2">
        <v>43200</v>
      </c>
      <c r="K92" s="31" t="s">
        <v>94</v>
      </c>
      <c r="L92" s="15">
        <f t="shared" si="21"/>
        <v>24000</v>
      </c>
    </row>
    <row r="93" spans="1:12" ht="13.5">
      <c r="A93" s="36"/>
      <c r="B93" s="38"/>
      <c r="C93" s="38"/>
      <c r="D93" s="40"/>
      <c r="E93" s="42"/>
      <c r="F93" s="14">
        <v>2</v>
      </c>
      <c r="G93" s="3" t="s">
        <v>96</v>
      </c>
      <c r="H93" s="22">
        <f>J93/1.2</f>
        <v>65000</v>
      </c>
      <c r="I93" s="22">
        <f>J93-H93</f>
        <v>13000</v>
      </c>
      <c r="J93" s="2">
        <v>78000</v>
      </c>
      <c r="K93" s="32"/>
      <c r="L93" s="15"/>
    </row>
    <row r="94" spans="1:12" ht="13.5">
      <c r="A94" s="35">
        <v>74</v>
      </c>
      <c r="B94" s="37" t="s">
        <v>90</v>
      </c>
      <c r="C94" s="37" t="s">
        <v>18</v>
      </c>
      <c r="D94" s="39">
        <v>12</v>
      </c>
      <c r="E94" s="41">
        <v>38400</v>
      </c>
      <c r="F94" s="14">
        <v>1</v>
      </c>
      <c r="G94" s="3" t="s">
        <v>94</v>
      </c>
      <c r="H94" s="22">
        <f t="shared" si="22"/>
        <v>32000</v>
      </c>
      <c r="I94" s="22">
        <f t="shared" si="23"/>
        <v>6400</v>
      </c>
      <c r="J94" s="2">
        <v>38400</v>
      </c>
      <c r="K94" s="33" t="s">
        <v>97</v>
      </c>
      <c r="L94" s="15">
        <f t="shared" si="21"/>
        <v>0</v>
      </c>
    </row>
    <row r="95" spans="1:12" ht="13.5">
      <c r="A95" s="36"/>
      <c r="B95" s="38"/>
      <c r="C95" s="38"/>
      <c r="D95" s="40"/>
      <c r="E95" s="42"/>
      <c r="F95" s="14">
        <v>2</v>
      </c>
      <c r="G95" s="3" t="s">
        <v>96</v>
      </c>
      <c r="H95" s="22">
        <f>J95/1.2</f>
        <v>32000</v>
      </c>
      <c r="I95" s="22">
        <f>J95-H95</f>
        <v>6400</v>
      </c>
      <c r="J95" s="2">
        <v>38400</v>
      </c>
      <c r="K95" s="34"/>
      <c r="L95" s="15"/>
    </row>
    <row r="96" spans="1:12" ht="13.5">
      <c r="A96" s="35">
        <v>75</v>
      </c>
      <c r="B96" s="37" t="s">
        <v>90</v>
      </c>
      <c r="C96" s="37" t="s">
        <v>18</v>
      </c>
      <c r="D96" s="39">
        <v>15</v>
      </c>
      <c r="E96" s="41">
        <v>52500</v>
      </c>
      <c r="F96" s="14">
        <v>1</v>
      </c>
      <c r="G96" s="3" t="s">
        <v>94</v>
      </c>
      <c r="H96" s="22">
        <f t="shared" si="22"/>
        <v>43750</v>
      </c>
      <c r="I96" s="22">
        <f t="shared" si="23"/>
        <v>8750</v>
      </c>
      <c r="J96" s="2">
        <v>52500</v>
      </c>
      <c r="K96" s="33" t="s">
        <v>97</v>
      </c>
      <c r="L96" s="15">
        <f t="shared" si="21"/>
        <v>0</v>
      </c>
    </row>
    <row r="97" spans="1:12" ht="13.5">
      <c r="A97" s="36"/>
      <c r="B97" s="38"/>
      <c r="C97" s="38"/>
      <c r="D97" s="40"/>
      <c r="E97" s="42"/>
      <c r="F97" s="14">
        <v>2</v>
      </c>
      <c r="G97" s="3" t="s">
        <v>96</v>
      </c>
      <c r="H97" s="22">
        <f>J97/1.2</f>
        <v>43750</v>
      </c>
      <c r="I97" s="22">
        <f>J97-H97</f>
        <v>8750</v>
      </c>
      <c r="J97" s="2">
        <v>52500</v>
      </c>
      <c r="K97" s="34"/>
      <c r="L97" s="15"/>
    </row>
    <row r="98" spans="1:12" ht="13.5">
      <c r="A98" s="35">
        <v>76</v>
      </c>
      <c r="B98" s="37" t="s">
        <v>90</v>
      </c>
      <c r="C98" s="37" t="s">
        <v>18</v>
      </c>
      <c r="D98" s="39">
        <v>12</v>
      </c>
      <c r="E98" s="41">
        <v>55800</v>
      </c>
      <c r="F98" s="14">
        <v>1</v>
      </c>
      <c r="G98" s="3" t="s">
        <v>94</v>
      </c>
      <c r="H98" s="22">
        <f t="shared" si="22"/>
        <v>45000</v>
      </c>
      <c r="I98" s="22">
        <f t="shared" si="23"/>
        <v>9000</v>
      </c>
      <c r="J98" s="2">
        <v>54000</v>
      </c>
      <c r="K98" s="7" t="s">
        <v>94</v>
      </c>
      <c r="L98" s="15">
        <f t="shared" si="21"/>
        <v>1800</v>
      </c>
    </row>
    <row r="99" spans="1:12" ht="13.5">
      <c r="A99" s="36"/>
      <c r="B99" s="38"/>
      <c r="C99" s="38"/>
      <c r="D99" s="40"/>
      <c r="E99" s="42"/>
      <c r="F99" s="14">
        <v>2</v>
      </c>
      <c r="G99" s="3" t="s">
        <v>96</v>
      </c>
      <c r="H99" s="22">
        <f>J99/1.2</f>
        <v>46000</v>
      </c>
      <c r="I99" s="22">
        <f>J99-H99</f>
        <v>9200</v>
      </c>
      <c r="J99" s="2">
        <v>55200</v>
      </c>
      <c r="K99" s="28"/>
      <c r="L99" s="15"/>
    </row>
    <row r="100" spans="1:12" ht="13.5">
      <c r="A100" s="35">
        <v>77</v>
      </c>
      <c r="B100" s="37" t="s">
        <v>90</v>
      </c>
      <c r="C100" s="37" t="s">
        <v>18</v>
      </c>
      <c r="D100" s="39">
        <v>12</v>
      </c>
      <c r="E100" s="41">
        <v>84000</v>
      </c>
      <c r="F100" s="14">
        <v>1</v>
      </c>
      <c r="G100" s="3" t="s">
        <v>94</v>
      </c>
      <c r="H100" s="22">
        <f t="shared" si="22"/>
        <v>65000</v>
      </c>
      <c r="I100" s="22">
        <f t="shared" si="23"/>
        <v>13000</v>
      </c>
      <c r="J100" s="2">
        <v>78000</v>
      </c>
      <c r="K100" s="7" t="s">
        <v>94</v>
      </c>
      <c r="L100" s="15">
        <f t="shared" si="21"/>
        <v>6000</v>
      </c>
    </row>
    <row r="101" spans="1:12" ht="13.5">
      <c r="A101" s="36"/>
      <c r="B101" s="38"/>
      <c r="C101" s="38"/>
      <c r="D101" s="40"/>
      <c r="E101" s="42"/>
      <c r="F101" s="14">
        <v>2</v>
      </c>
      <c r="G101" s="3" t="s">
        <v>96</v>
      </c>
      <c r="H101" s="22">
        <f>J101/1.2</f>
        <v>70000</v>
      </c>
      <c r="I101" s="22">
        <f>J101-H101</f>
        <v>14000</v>
      </c>
      <c r="J101" s="2">
        <v>84000</v>
      </c>
      <c r="K101" s="28"/>
      <c r="L101" s="15"/>
    </row>
    <row r="102" spans="1:12" ht="13.5">
      <c r="A102" s="35">
        <v>78</v>
      </c>
      <c r="B102" s="37" t="s">
        <v>91</v>
      </c>
      <c r="C102" s="37" t="s">
        <v>18</v>
      </c>
      <c r="D102" s="39">
        <v>20</v>
      </c>
      <c r="E102" s="41">
        <v>30000</v>
      </c>
      <c r="F102" s="14">
        <v>1</v>
      </c>
      <c r="G102" s="3" t="s">
        <v>94</v>
      </c>
      <c r="H102" s="22">
        <f t="shared" si="22"/>
        <v>16666.666666666668</v>
      </c>
      <c r="I102" s="22">
        <f t="shared" si="23"/>
        <v>3333.3333333333321</v>
      </c>
      <c r="J102" s="2">
        <v>20000</v>
      </c>
      <c r="K102" s="7" t="s">
        <v>94</v>
      </c>
      <c r="L102" s="15">
        <f t="shared" si="21"/>
        <v>10000</v>
      </c>
    </row>
    <row r="103" spans="1:12" ht="13.5">
      <c r="A103" s="36"/>
      <c r="B103" s="38"/>
      <c r="C103" s="38"/>
      <c r="D103" s="40"/>
      <c r="E103" s="42"/>
      <c r="F103" s="14">
        <v>2</v>
      </c>
      <c r="G103" s="3" t="s">
        <v>96</v>
      </c>
      <c r="H103" s="22">
        <f>J103/1.2</f>
        <v>25000</v>
      </c>
      <c r="I103" s="22">
        <f>J103-H103</f>
        <v>5000</v>
      </c>
      <c r="J103" s="2">
        <v>30000</v>
      </c>
      <c r="K103" s="28"/>
      <c r="L103" s="15"/>
    </row>
    <row r="104" spans="1:12" ht="13.5">
      <c r="A104" s="35">
        <v>79</v>
      </c>
      <c r="B104" s="37" t="s">
        <v>91</v>
      </c>
      <c r="C104" s="37" t="s">
        <v>18</v>
      </c>
      <c r="D104" s="39">
        <v>20</v>
      </c>
      <c r="E104" s="41">
        <v>30000</v>
      </c>
      <c r="F104" s="14">
        <v>1</v>
      </c>
      <c r="G104" s="3" t="s">
        <v>94</v>
      </c>
      <c r="H104" s="22">
        <f t="shared" si="22"/>
        <v>20000</v>
      </c>
      <c r="I104" s="22">
        <f t="shared" si="23"/>
        <v>4000</v>
      </c>
      <c r="J104" s="2">
        <v>24000</v>
      </c>
      <c r="K104" s="7" t="s">
        <v>94</v>
      </c>
      <c r="L104" s="15">
        <f t="shared" si="21"/>
        <v>6000</v>
      </c>
    </row>
    <row r="105" spans="1:12" ht="13.5">
      <c r="A105" s="36"/>
      <c r="B105" s="38"/>
      <c r="C105" s="38"/>
      <c r="D105" s="40"/>
      <c r="E105" s="42"/>
      <c r="F105" s="14">
        <v>2</v>
      </c>
      <c r="G105" s="3" t="s">
        <v>96</v>
      </c>
      <c r="H105" s="22">
        <f>J105/1.2</f>
        <v>25000</v>
      </c>
      <c r="I105" s="22">
        <f>J105-H105</f>
        <v>5000</v>
      </c>
      <c r="J105" s="2">
        <v>30000</v>
      </c>
      <c r="K105" s="28"/>
      <c r="L105" s="15"/>
    </row>
    <row r="106" spans="1:12" ht="13.5">
      <c r="A106" s="35">
        <v>80</v>
      </c>
      <c r="B106" s="37" t="s">
        <v>91</v>
      </c>
      <c r="C106" s="37" t="s">
        <v>18</v>
      </c>
      <c r="D106" s="39">
        <v>20</v>
      </c>
      <c r="E106" s="41">
        <v>31000</v>
      </c>
      <c r="F106" s="14">
        <v>1</v>
      </c>
      <c r="G106" s="3" t="s">
        <v>94</v>
      </c>
      <c r="H106" s="22">
        <f t="shared" si="22"/>
        <v>25000</v>
      </c>
      <c r="I106" s="22">
        <f t="shared" si="23"/>
        <v>5000</v>
      </c>
      <c r="J106" s="2">
        <v>30000</v>
      </c>
      <c r="K106" s="33" t="s">
        <v>97</v>
      </c>
      <c r="L106" s="15"/>
    </row>
    <row r="107" spans="1:12" ht="13.5">
      <c r="A107" s="36"/>
      <c r="B107" s="38"/>
      <c r="C107" s="38"/>
      <c r="D107" s="40"/>
      <c r="E107" s="42"/>
      <c r="F107" s="14">
        <v>2</v>
      </c>
      <c r="G107" s="3" t="s">
        <v>96</v>
      </c>
      <c r="H107" s="22">
        <f>J107/1.2</f>
        <v>25000</v>
      </c>
      <c r="I107" s="22">
        <f>J107-H107</f>
        <v>5000</v>
      </c>
      <c r="J107" s="2">
        <v>30000</v>
      </c>
      <c r="K107" s="34"/>
      <c r="L107" s="15"/>
    </row>
    <row r="108" spans="1:12" ht="13.5">
      <c r="A108" s="35">
        <v>81</v>
      </c>
      <c r="B108" s="37" t="s">
        <v>91</v>
      </c>
      <c r="C108" s="37" t="s">
        <v>18</v>
      </c>
      <c r="D108" s="39">
        <v>30</v>
      </c>
      <c r="E108" s="41">
        <v>60000</v>
      </c>
      <c r="F108" s="14">
        <v>1</v>
      </c>
      <c r="G108" s="3" t="s">
        <v>94</v>
      </c>
      <c r="H108" s="22">
        <f>J108/1.2</f>
        <v>45000</v>
      </c>
      <c r="I108" s="22">
        <f>J108-H108</f>
        <v>9000</v>
      </c>
      <c r="J108" s="2">
        <v>54000</v>
      </c>
      <c r="K108" s="31" t="s">
        <v>94</v>
      </c>
      <c r="L108" s="15">
        <f t="shared" si="21"/>
        <v>6000</v>
      </c>
    </row>
    <row r="109" spans="1:12" ht="13.5">
      <c r="A109" s="36"/>
      <c r="B109" s="38"/>
      <c r="C109" s="38"/>
      <c r="D109" s="40"/>
      <c r="E109" s="42"/>
      <c r="F109" s="14">
        <v>2</v>
      </c>
      <c r="G109" s="3" t="s">
        <v>96</v>
      </c>
      <c r="H109" s="22">
        <f>J109/1.2</f>
        <v>50000</v>
      </c>
      <c r="I109" s="22">
        <f>J109-H109</f>
        <v>10000</v>
      </c>
      <c r="J109" s="2">
        <v>60000</v>
      </c>
      <c r="K109" s="32"/>
      <c r="L109" s="15"/>
    </row>
    <row r="110" spans="1:12" ht="13.5">
      <c r="A110" s="21">
        <v>82</v>
      </c>
      <c r="B110" s="23" t="s">
        <v>92</v>
      </c>
      <c r="C110" s="23" t="s">
        <v>18</v>
      </c>
      <c r="D110" s="24">
        <v>10</v>
      </c>
      <c r="E110" s="20">
        <v>18000</v>
      </c>
      <c r="F110" s="14">
        <v>1</v>
      </c>
      <c r="G110" s="3" t="s">
        <v>96</v>
      </c>
      <c r="H110" s="22">
        <f t="shared" ref="H110:H112" si="24">J110/1.2</f>
        <v>15000</v>
      </c>
      <c r="I110" s="22">
        <f t="shared" ref="I110:I112" si="25">J110-H110</f>
        <v>3000</v>
      </c>
      <c r="J110" s="2">
        <v>18000</v>
      </c>
      <c r="K110" s="7" t="s">
        <v>99</v>
      </c>
      <c r="L110" s="15">
        <f t="shared" si="21"/>
        <v>0</v>
      </c>
    </row>
    <row r="111" spans="1:12" ht="13.5">
      <c r="A111" s="21">
        <v>83</v>
      </c>
      <c r="B111" s="23" t="s">
        <v>92</v>
      </c>
      <c r="C111" s="23" t="s">
        <v>18</v>
      </c>
      <c r="D111" s="24">
        <v>8</v>
      </c>
      <c r="E111" s="20">
        <v>12800</v>
      </c>
      <c r="F111" s="14">
        <v>1</v>
      </c>
      <c r="G111" s="3" t="s">
        <v>96</v>
      </c>
      <c r="H111" s="22">
        <f t="shared" si="24"/>
        <v>10600</v>
      </c>
      <c r="I111" s="22">
        <f t="shared" si="25"/>
        <v>2120</v>
      </c>
      <c r="J111" s="2">
        <v>12720</v>
      </c>
      <c r="K111" s="7" t="s">
        <v>99</v>
      </c>
      <c r="L111" s="15">
        <f t="shared" si="21"/>
        <v>80</v>
      </c>
    </row>
    <row r="112" spans="1:12" ht="13.5">
      <c r="A112" s="21">
        <v>84</v>
      </c>
      <c r="B112" s="23" t="s">
        <v>92</v>
      </c>
      <c r="C112" s="23" t="s">
        <v>18</v>
      </c>
      <c r="D112" s="24">
        <v>8</v>
      </c>
      <c r="E112" s="20">
        <v>36000</v>
      </c>
      <c r="F112" s="14">
        <v>1</v>
      </c>
      <c r="G112" s="3" t="s">
        <v>96</v>
      </c>
      <c r="H112" s="22">
        <f t="shared" si="24"/>
        <v>30000</v>
      </c>
      <c r="I112" s="22">
        <f t="shared" si="25"/>
        <v>6000</v>
      </c>
      <c r="J112" s="2">
        <v>36000</v>
      </c>
      <c r="K112" s="7" t="s">
        <v>99</v>
      </c>
      <c r="L112" s="15">
        <f t="shared" si="21"/>
        <v>0</v>
      </c>
    </row>
    <row r="113" spans="1:12" ht="20.25" customHeight="1">
      <c r="A113" s="21">
        <v>85</v>
      </c>
      <c r="B113" s="23" t="s">
        <v>93</v>
      </c>
      <c r="C113" s="23" t="s">
        <v>18</v>
      </c>
      <c r="D113" s="24">
        <v>2</v>
      </c>
      <c r="E113" s="30">
        <v>28000</v>
      </c>
      <c r="F113" s="14"/>
      <c r="G113" s="18"/>
      <c r="H113" s="18"/>
      <c r="I113" s="18"/>
      <c r="J113" s="18"/>
      <c r="K113" s="27" t="s">
        <v>98</v>
      </c>
      <c r="L113" s="15"/>
    </row>
    <row r="114" spans="1:12" ht="20.25" customHeight="1">
      <c r="A114" s="21">
        <v>86</v>
      </c>
      <c r="B114" s="23" t="s">
        <v>93</v>
      </c>
      <c r="C114" s="23" t="s">
        <v>18</v>
      </c>
      <c r="D114" s="24">
        <v>2</v>
      </c>
      <c r="E114" s="30">
        <v>28000</v>
      </c>
      <c r="F114" s="14"/>
      <c r="G114" s="18"/>
      <c r="H114" s="18"/>
      <c r="I114" s="18"/>
      <c r="J114" s="18"/>
      <c r="K114" s="27" t="s">
        <v>98</v>
      </c>
      <c r="L114" s="15"/>
    </row>
    <row r="115" spans="1:12">
      <c r="K115" s="25"/>
    </row>
    <row r="116" spans="1:12">
      <c r="K116" s="25"/>
    </row>
    <row r="117" spans="1:12">
      <c r="K117" s="25"/>
    </row>
    <row r="118" spans="1:12">
      <c r="K118" s="25"/>
    </row>
    <row r="119" spans="1:12">
      <c r="K119" s="25"/>
    </row>
    <row r="120" spans="1:12">
      <c r="K120" s="25"/>
    </row>
    <row r="121" spans="1:12">
      <c r="K121" s="25"/>
    </row>
    <row r="122" spans="1:12">
      <c r="K122" s="25"/>
    </row>
    <row r="123" spans="1:12">
      <c r="K123" s="25"/>
    </row>
    <row r="124" spans="1:12">
      <c r="K124" s="25"/>
    </row>
    <row r="125" spans="1:12">
      <c r="K125" s="25"/>
    </row>
    <row r="126" spans="1:12">
      <c r="K126" s="25"/>
    </row>
    <row r="127" spans="1:12">
      <c r="K127" s="25"/>
    </row>
    <row r="128" spans="1:12">
      <c r="K128" s="25"/>
    </row>
    <row r="129" spans="11:11">
      <c r="K129" s="25"/>
    </row>
    <row r="130" spans="11:11">
      <c r="K130" s="25"/>
    </row>
    <row r="131" spans="11:11">
      <c r="K131" s="25"/>
    </row>
    <row r="132" spans="11:11">
      <c r="K132" s="25"/>
    </row>
    <row r="133" spans="11:11">
      <c r="K133" s="25"/>
    </row>
    <row r="134" spans="11:11">
      <c r="K134" s="25"/>
    </row>
    <row r="135" spans="11:11">
      <c r="K135" s="25"/>
    </row>
    <row r="136" spans="11:11">
      <c r="K136" s="25"/>
    </row>
    <row r="137" spans="11:11">
      <c r="K137" s="25"/>
    </row>
    <row r="138" spans="11:11">
      <c r="K138" s="25"/>
    </row>
    <row r="139" spans="11:11">
      <c r="K139" s="25"/>
    </row>
    <row r="140" spans="11:11">
      <c r="K140" s="25"/>
    </row>
    <row r="141" spans="11:11">
      <c r="K141" s="25"/>
    </row>
    <row r="142" spans="11:11">
      <c r="K142" s="25"/>
    </row>
    <row r="143" spans="11:11">
      <c r="K143" s="25"/>
    </row>
    <row r="144" spans="11:11">
      <c r="K144" s="25"/>
    </row>
    <row r="145" spans="11:11">
      <c r="K145" s="25"/>
    </row>
    <row r="146" spans="11:11">
      <c r="K146" s="25"/>
    </row>
    <row r="147" spans="11:11">
      <c r="K147" s="25"/>
    </row>
    <row r="148" spans="11:11">
      <c r="K148" s="25"/>
    </row>
    <row r="149" spans="11:11">
      <c r="K149" s="25"/>
    </row>
    <row r="150" spans="11:11">
      <c r="K150" s="25"/>
    </row>
    <row r="151" spans="11:11">
      <c r="K151" s="25"/>
    </row>
    <row r="152" spans="11:11">
      <c r="K152" s="25"/>
    </row>
    <row r="153" spans="11:11">
      <c r="K153" s="25"/>
    </row>
    <row r="154" spans="11:11">
      <c r="K154" s="25"/>
    </row>
    <row r="155" spans="11:11">
      <c r="K155" s="25"/>
    </row>
    <row r="156" spans="11:11">
      <c r="K156" s="25"/>
    </row>
    <row r="157" spans="11:11">
      <c r="K157" s="25"/>
    </row>
    <row r="158" spans="11:11">
      <c r="K158" s="25"/>
    </row>
    <row r="159" spans="11:11">
      <c r="K159" s="25"/>
    </row>
    <row r="160" spans="11:11">
      <c r="K160" s="25"/>
    </row>
    <row r="161" spans="11:11">
      <c r="K161" s="25"/>
    </row>
    <row r="162" spans="11:11">
      <c r="K162" s="25"/>
    </row>
    <row r="163" spans="11:11">
      <c r="K163" s="25"/>
    </row>
    <row r="164" spans="11:11">
      <c r="K164" s="25"/>
    </row>
    <row r="165" spans="11:11">
      <c r="K165" s="25"/>
    </row>
    <row r="166" spans="11:11">
      <c r="K166" s="25"/>
    </row>
    <row r="167" spans="11:11">
      <c r="K167" s="25"/>
    </row>
    <row r="168" spans="11:11">
      <c r="K168" s="25"/>
    </row>
    <row r="169" spans="11:11">
      <c r="K169" s="25"/>
    </row>
    <row r="170" spans="11:11">
      <c r="K170" s="25"/>
    </row>
    <row r="171" spans="11:11">
      <c r="K171" s="25"/>
    </row>
    <row r="172" spans="11:11">
      <c r="K172" s="25"/>
    </row>
    <row r="173" spans="11:11">
      <c r="K173" s="25"/>
    </row>
    <row r="174" spans="11:11">
      <c r="K174" s="25"/>
    </row>
    <row r="175" spans="11:11">
      <c r="K175" s="25"/>
    </row>
    <row r="176" spans="11:11">
      <c r="K176" s="25"/>
    </row>
    <row r="177" spans="11:11">
      <c r="K177" s="25"/>
    </row>
    <row r="178" spans="11:11">
      <c r="K178" s="25"/>
    </row>
    <row r="179" spans="11:11">
      <c r="K179" s="25"/>
    </row>
    <row r="180" spans="11:11">
      <c r="K180" s="25"/>
    </row>
    <row r="181" spans="11:11">
      <c r="K181" s="25"/>
    </row>
    <row r="182" spans="11:11">
      <c r="K182" s="25"/>
    </row>
    <row r="183" spans="11:11">
      <c r="K183" s="25"/>
    </row>
    <row r="184" spans="11:11">
      <c r="K184" s="25"/>
    </row>
    <row r="185" spans="11:11">
      <c r="K185" s="25"/>
    </row>
    <row r="186" spans="11:11">
      <c r="K186" s="25"/>
    </row>
    <row r="187" spans="11:11">
      <c r="K187" s="25"/>
    </row>
    <row r="188" spans="11:11">
      <c r="K188" s="25"/>
    </row>
    <row r="189" spans="11:11">
      <c r="K189" s="25"/>
    </row>
    <row r="190" spans="11:11">
      <c r="K190" s="25"/>
    </row>
    <row r="191" spans="11:11">
      <c r="K191" s="25"/>
    </row>
    <row r="192" spans="11:11">
      <c r="K192" s="25"/>
    </row>
    <row r="193" spans="11:11">
      <c r="K193" s="25"/>
    </row>
    <row r="194" spans="11:11">
      <c r="K194" s="25"/>
    </row>
    <row r="195" spans="11:11">
      <c r="K195" s="25"/>
    </row>
    <row r="196" spans="11:11">
      <c r="K196" s="25"/>
    </row>
    <row r="197" spans="11:11">
      <c r="K197" s="25"/>
    </row>
    <row r="198" spans="11:11">
      <c r="K198" s="25"/>
    </row>
    <row r="199" spans="11:11">
      <c r="K199" s="25"/>
    </row>
    <row r="200" spans="11:11">
      <c r="K200" s="25"/>
    </row>
    <row r="201" spans="11:11">
      <c r="K201" s="25"/>
    </row>
    <row r="202" spans="11:11">
      <c r="K202" s="25"/>
    </row>
    <row r="203" spans="11:11">
      <c r="K203" s="25"/>
    </row>
    <row r="204" spans="11:11">
      <c r="K204" s="25"/>
    </row>
    <row r="205" spans="11:11">
      <c r="K205" s="25"/>
    </row>
    <row r="206" spans="11:11">
      <c r="K206" s="25"/>
    </row>
    <row r="207" spans="11:11">
      <c r="K207" s="25"/>
    </row>
    <row r="208" spans="11:11">
      <c r="K208" s="25"/>
    </row>
    <row r="209" spans="11:11">
      <c r="K209" s="25"/>
    </row>
    <row r="210" spans="11:11">
      <c r="K210" s="25"/>
    </row>
    <row r="211" spans="11:11">
      <c r="K211" s="25"/>
    </row>
    <row r="212" spans="11:11">
      <c r="K212" s="25"/>
    </row>
    <row r="213" spans="11:11">
      <c r="K213" s="25"/>
    </row>
    <row r="214" spans="11:11">
      <c r="K214" s="25"/>
    </row>
    <row r="215" spans="11:11">
      <c r="K215" s="25"/>
    </row>
    <row r="216" spans="11:11">
      <c r="K216" s="25"/>
    </row>
    <row r="217" spans="11:11">
      <c r="K217" s="25"/>
    </row>
    <row r="218" spans="11:11">
      <c r="K218" s="25"/>
    </row>
    <row r="219" spans="11:11">
      <c r="K219" s="25"/>
    </row>
    <row r="220" spans="11:11">
      <c r="K220" s="25"/>
    </row>
    <row r="221" spans="11:11">
      <c r="K221" s="25"/>
    </row>
    <row r="222" spans="11:11">
      <c r="K222" s="25"/>
    </row>
    <row r="223" spans="11:11">
      <c r="K223" s="25"/>
    </row>
    <row r="224" spans="11:11">
      <c r="K224" s="25"/>
    </row>
    <row r="225" spans="11:11">
      <c r="K225" s="25"/>
    </row>
    <row r="226" spans="11:11">
      <c r="K226" s="25"/>
    </row>
    <row r="227" spans="11:11">
      <c r="K227" s="25"/>
    </row>
    <row r="228" spans="11:11">
      <c r="K228" s="25"/>
    </row>
    <row r="229" spans="11:11">
      <c r="K229" s="25"/>
    </row>
    <row r="230" spans="11:11">
      <c r="K230" s="25"/>
    </row>
    <row r="231" spans="11:11">
      <c r="K231" s="25"/>
    </row>
    <row r="232" spans="11:11">
      <c r="K232" s="25"/>
    </row>
    <row r="233" spans="11:11">
      <c r="K233" s="25"/>
    </row>
    <row r="234" spans="11:11">
      <c r="K234" s="25"/>
    </row>
    <row r="235" spans="11:11">
      <c r="K235" s="25"/>
    </row>
    <row r="236" spans="11:11">
      <c r="K236" s="25"/>
    </row>
    <row r="237" spans="11:11">
      <c r="K237" s="25"/>
    </row>
    <row r="238" spans="11:11">
      <c r="K238" s="25"/>
    </row>
    <row r="239" spans="11:11">
      <c r="K239" s="25"/>
    </row>
    <row r="240" spans="11:11">
      <c r="K240" s="25"/>
    </row>
    <row r="241" spans="11:11">
      <c r="K241" s="25"/>
    </row>
    <row r="242" spans="11:11">
      <c r="K242" s="25"/>
    </row>
    <row r="243" spans="11:11">
      <c r="K243" s="25"/>
    </row>
    <row r="244" spans="11:11">
      <c r="K244" s="25"/>
    </row>
    <row r="245" spans="11:11">
      <c r="K245" s="25"/>
    </row>
    <row r="246" spans="11:11">
      <c r="K246" s="25"/>
    </row>
    <row r="247" spans="11:11">
      <c r="K247" s="25"/>
    </row>
    <row r="248" spans="11:11">
      <c r="K248" s="25"/>
    </row>
    <row r="249" spans="11:11">
      <c r="K249" s="25"/>
    </row>
    <row r="250" spans="11:11">
      <c r="K250" s="25"/>
    </row>
    <row r="251" spans="11:11">
      <c r="K251" s="25"/>
    </row>
    <row r="252" spans="11:11">
      <c r="K252" s="25"/>
    </row>
    <row r="253" spans="11:11">
      <c r="K253" s="25"/>
    </row>
    <row r="254" spans="11:11">
      <c r="K254" s="25"/>
    </row>
    <row r="255" spans="11:11">
      <c r="K255" s="25"/>
    </row>
    <row r="256" spans="11:11">
      <c r="K256" s="25"/>
    </row>
    <row r="257" spans="11:11">
      <c r="K257" s="25"/>
    </row>
    <row r="258" spans="11:11">
      <c r="K258" s="25"/>
    </row>
    <row r="259" spans="11:11">
      <c r="K259" s="25"/>
    </row>
    <row r="260" spans="11:11">
      <c r="K260" s="25"/>
    </row>
    <row r="261" spans="11:11">
      <c r="K261" s="25"/>
    </row>
    <row r="262" spans="11:11">
      <c r="K262" s="25"/>
    </row>
    <row r="263" spans="11:11">
      <c r="K263" s="25"/>
    </row>
    <row r="264" spans="11:11">
      <c r="K264" s="25"/>
    </row>
    <row r="265" spans="11:11">
      <c r="K265" s="25"/>
    </row>
    <row r="266" spans="11:11">
      <c r="K266" s="25"/>
    </row>
    <row r="267" spans="11:11">
      <c r="K267" s="25"/>
    </row>
    <row r="268" spans="11:11">
      <c r="K268" s="25"/>
    </row>
    <row r="269" spans="11:11">
      <c r="K269" s="25"/>
    </row>
    <row r="270" spans="11:11">
      <c r="K270" s="25"/>
    </row>
    <row r="271" spans="11:11">
      <c r="K271" s="25"/>
    </row>
    <row r="272" spans="11:11">
      <c r="K272" s="25"/>
    </row>
    <row r="273" spans="11:11">
      <c r="K273" s="25"/>
    </row>
    <row r="274" spans="11:11">
      <c r="K274" s="25"/>
    </row>
    <row r="275" spans="11:11">
      <c r="K275" s="25"/>
    </row>
    <row r="276" spans="11:11">
      <c r="K276" s="25"/>
    </row>
    <row r="277" spans="11:11">
      <c r="K277" s="25"/>
    </row>
    <row r="278" spans="11:11">
      <c r="K278" s="25"/>
    </row>
    <row r="279" spans="11:11">
      <c r="K279" s="25"/>
    </row>
    <row r="280" spans="11:11">
      <c r="K280" s="25"/>
    </row>
    <row r="281" spans="11:11">
      <c r="K281" s="25"/>
    </row>
    <row r="282" spans="11:11">
      <c r="K282" s="25"/>
    </row>
    <row r="283" spans="11:11">
      <c r="K283" s="25"/>
    </row>
    <row r="284" spans="11:11">
      <c r="K284" s="25"/>
    </row>
    <row r="285" spans="11:11">
      <c r="K285" s="25"/>
    </row>
    <row r="286" spans="11:11">
      <c r="K286" s="25"/>
    </row>
    <row r="287" spans="11:11">
      <c r="K287" s="25"/>
    </row>
    <row r="288" spans="11:11">
      <c r="K288" s="25"/>
    </row>
    <row r="289" spans="11:11">
      <c r="K289" s="25"/>
    </row>
    <row r="290" spans="11:11">
      <c r="K290" s="25"/>
    </row>
    <row r="291" spans="11:11">
      <c r="K291" s="25"/>
    </row>
    <row r="292" spans="11:11">
      <c r="K292" s="25"/>
    </row>
    <row r="293" spans="11:11">
      <c r="K293" s="25"/>
    </row>
    <row r="294" spans="11:11">
      <c r="K294" s="25"/>
    </row>
    <row r="295" spans="11:11">
      <c r="K295" s="25"/>
    </row>
    <row r="296" spans="11:11">
      <c r="K296" s="25"/>
    </row>
    <row r="297" spans="11:11">
      <c r="K297" s="25"/>
    </row>
    <row r="298" spans="11:11">
      <c r="K298" s="25"/>
    </row>
    <row r="299" spans="11:11">
      <c r="K299" s="25"/>
    </row>
    <row r="300" spans="11:11">
      <c r="K300" s="25"/>
    </row>
    <row r="301" spans="11:11">
      <c r="K301" s="25"/>
    </row>
    <row r="302" spans="11:11">
      <c r="K302" s="25"/>
    </row>
    <row r="303" spans="11:11">
      <c r="K303" s="25"/>
    </row>
    <row r="304" spans="11:11">
      <c r="K304" s="25"/>
    </row>
    <row r="305" spans="11:11">
      <c r="K305" s="25"/>
    </row>
    <row r="306" spans="11:11">
      <c r="K306" s="25"/>
    </row>
    <row r="307" spans="11:11">
      <c r="K307" s="25"/>
    </row>
    <row r="308" spans="11:11">
      <c r="K308" s="25"/>
    </row>
    <row r="309" spans="11:11">
      <c r="K309" s="25"/>
    </row>
    <row r="310" spans="11:11">
      <c r="K310" s="25"/>
    </row>
    <row r="311" spans="11:11">
      <c r="K311" s="25"/>
    </row>
    <row r="312" spans="11:11">
      <c r="K312" s="25"/>
    </row>
    <row r="313" spans="11:11">
      <c r="K313" s="25"/>
    </row>
    <row r="314" spans="11:11">
      <c r="K314" s="25"/>
    </row>
    <row r="315" spans="11:11">
      <c r="K315" s="25"/>
    </row>
    <row r="316" spans="11:11">
      <c r="K316" s="25"/>
    </row>
    <row r="317" spans="11:11">
      <c r="K317" s="25"/>
    </row>
    <row r="318" spans="11:11">
      <c r="K318" s="25"/>
    </row>
    <row r="319" spans="11:11">
      <c r="K319" s="25"/>
    </row>
    <row r="320" spans="11:11">
      <c r="K320" s="25"/>
    </row>
    <row r="321" spans="11:11">
      <c r="K321" s="25"/>
    </row>
    <row r="322" spans="11:11">
      <c r="K322" s="25"/>
    </row>
    <row r="323" spans="11:11">
      <c r="K323" s="25"/>
    </row>
    <row r="324" spans="11:11">
      <c r="K324" s="25"/>
    </row>
    <row r="325" spans="11:11">
      <c r="K325" s="25"/>
    </row>
    <row r="326" spans="11:11">
      <c r="K326" s="25"/>
    </row>
    <row r="327" spans="11:11">
      <c r="K327" s="25"/>
    </row>
    <row r="328" spans="11:11">
      <c r="K328" s="25"/>
    </row>
    <row r="329" spans="11:11">
      <c r="K329" s="25"/>
    </row>
    <row r="330" spans="11:11">
      <c r="K330" s="25"/>
    </row>
    <row r="331" spans="11:11">
      <c r="K331" s="25"/>
    </row>
    <row r="332" spans="11:11">
      <c r="K332" s="25"/>
    </row>
    <row r="333" spans="11:11">
      <c r="K333" s="25"/>
    </row>
    <row r="334" spans="11:11">
      <c r="K334" s="25"/>
    </row>
    <row r="335" spans="11:11">
      <c r="K335" s="25"/>
    </row>
    <row r="336" spans="11:11">
      <c r="K336" s="25"/>
    </row>
    <row r="337" spans="11:11">
      <c r="K337" s="25"/>
    </row>
    <row r="338" spans="11:11">
      <c r="K338" s="25"/>
    </row>
    <row r="339" spans="11:11">
      <c r="K339" s="25"/>
    </row>
    <row r="340" spans="11:11">
      <c r="K340" s="25"/>
    </row>
    <row r="341" spans="11:11">
      <c r="K341" s="25"/>
    </row>
    <row r="342" spans="11:11">
      <c r="K342" s="25"/>
    </row>
    <row r="343" spans="11:11">
      <c r="K343" s="25"/>
    </row>
    <row r="344" spans="11:11">
      <c r="K344" s="25"/>
    </row>
    <row r="345" spans="11:11">
      <c r="K345" s="25"/>
    </row>
    <row r="346" spans="11:11">
      <c r="K346" s="25"/>
    </row>
    <row r="347" spans="11:11">
      <c r="K347" s="25"/>
    </row>
    <row r="348" spans="11:11">
      <c r="K348" s="25"/>
    </row>
    <row r="349" spans="11:11">
      <c r="K349" s="25"/>
    </row>
    <row r="350" spans="11:11">
      <c r="K350" s="25"/>
    </row>
    <row r="351" spans="11:11">
      <c r="K351" s="25"/>
    </row>
    <row r="352" spans="11:11">
      <c r="K352" s="25"/>
    </row>
    <row r="353" spans="11:11">
      <c r="K353" s="25"/>
    </row>
    <row r="354" spans="11:11">
      <c r="K354" s="25"/>
    </row>
    <row r="355" spans="11:11">
      <c r="K355" s="25"/>
    </row>
    <row r="356" spans="11:11">
      <c r="K356" s="25"/>
    </row>
    <row r="357" spans="11:11">
      <c r="K357" s="25"/>
    </row>
    <row r="358" spans="11:11">
      <c r="K358" s="25"/>
    </row>
    <row r="359" spans="11:11">
      <c r="K359" s="25"/>
    </row>
    <row r="360" spans="11:11">
      <c r="K360" s="25"/>
    </row>
    <row r="361" spans="11:11">
      <c r="K361" s="25"/>
    </row>
    <row r="362" spans="11:11">
      <c r="K362" s="25"/>
    </row>
    <row r="363" spans="11:11">
      <c r="K363" s="25"/>
    </row>
    <row r="364" spans="11:11">
      <c r="K364" s="25"/>
    </row>
    <row r="365" spans="11:11">
      <c r="K365" s="25"/>
    </row>
    <row r="366" spans="11:11">
      <c r="K366" s="25"/>
    </row>
    <row r="367" spans="11:11">
      <c r="K367" s="25"/>
    </row>
    <row r="368" spans="11:11">
      <c r="K368" s="25"/>
    </row>
    <row r="369" spans="11:11">
      <c r="K369" s="25"/>
    </row>
    <row r="370" spans="11:11">
      <c r="K370" s="25"/>
    </row>
    <row r="371" spans="11:11">
      <c r="K371" s="25"/>
    </row>
    <row r="372" spans="11:11">
      <c r="K372" s="25"/>
    </row>
    <row r="373" spans="11:11">
      <c r="K373" s="25"/>
    </row>
    <row r="374" spans="11:11">
      <c r="K374" s="25"/>
    </row>
    <row r="375" spans="11:11">
      <c r="K375" s="25"/>
    </row>
    <row r="376" spans="11:11">
      <c r="K376" s="25"/>
    </row>
    <row r="377" spans="11:11">
      <c r="K377" s="25"/>
    </row>
    <row r="378" spans="11:11">
      <c r="K378" s="25"/>
    </row>
    <row r="379" spans="11:11">
      <c r="K379" s="25"/>
    </row>
    <row r="380" spans="11:11">
      <c r="K380" s="25"/>
    </row>
    <row r="381" spans="11:11">
      <c r="K381" s="25"/>
    </row>
    <row r="382" spans="11:11">
      <c r="K382" s="25"/>
    </row>
    <row r="383" spans="11:11">
      <c r="K383" s="25"/>
    </row>
    <row r="384" spans="11:11">
      <c r="K384" s="25"/>
    </row>
    <row r="385" spans="11:11">
      <c r="K385" s="25"/>
    </row>
    <row r="386" spans="11:11">
      <c r="K386" s="25"/>
    </row>
    <row r="387" spans="11:11">
      <c r="K387" s="25"/>
    </row>
    <row r="388" spans="11:11">
      <c r="K388" s="25"/>
    </row>
    <row r="389" spans="11:11">
      <c r="K389" s="25"/>
    </row>
    <row r="390" spans="11:11">
      <c r="K390" s="25"/>
    </row>
    <row r="391" spans="11:11">
      <c r="K391" s="25"/>
    </row>
    <row r="392" spans="11:11">
      <c r="K392" s="25"/>
    </row>
    <row r="393" spans="11:11">
      <c r="K393" s="25"/>
    </row>
    <row r="394" spans="11:11">
      <c r="K394" s="25"/>
    </row>
    <row r="395" spans="11:11">
      <c r="K395" s="25"/>
    </row>
    <row r="396" spans="11:11">
      <c r="K396" s="25"/>
    </row>
    <row r="397" spans="11:11">
      <c r="K397" s="25"/>
    </row>
    <row r="398" spans="11:11">
      <c r="K398" s="25"/>
    </row>
    <row r="399" spans="11:11">
      <c r="K399" s="25"/>
    </row>
    <row r="400" spans="11:11">
      <c r="K400" s="25"/>
    </row>
    <row r="401" spans="11:11">
      <c r="K401" s="25"/>
    </row>
    <row r="402" spans="11:11">
      <c r="K402" s="25"/>
    </row>
    <row r="403" spans="11:11">
      <c r="K403" s="25"/>
    </row>
    <row r="404" spans="11:11">
      <c r="K404" s="25"/>
    </row>
    <row r="405" spans="11:11">
      <c r="K405" s="25"/>
    </row>
    <row r="406" spans="11:11">
      <c r="K406" s="25"/>
    </row>
    <row r="407" spans="11:11">
      <c r="K407" s="25"/>
    </row>
    <row r="408" spans="11:11">
      <c r="K408" s="25"/>
    </row>
    <row r="409" spans="11:11">
      <c r="K409" s="25"/>
    </row>
    <row r="410" spans="11:11">
      <c r="K410" s="25"/>
    </row>
    <row r="411" spans="11:11">
      <c r="K411" s="25"/>
    </row>
    <row r="412" spans="11:11">
      <c r="K412" s="25"/>
    </row>
    <row r="413" spans="11:11">
      <c r="K413" s="25"/>
    </row>
    <row r="414" spans="11:11">
      <c r="K414" s="25"/>
    </row>
    <row r="415" spans="11:11">
      <c r="K415" s="25"/>
    </row>
    <row r="416" spans="11:11">
      <c r="K416" s="25"/>
    </row>
    <row r="417" spans="11:11">
      <c r="K417" s="25"/>
    </row>
    <row r="418" spans="11:11">
      <c r="K418" s="25"/>
    </row>
    <row r="419" spans="11:11">
      <c r="K419" s="25"/>
    </row>
    <row r="420" spans="11:11">
      <c r="K420" s="25"/>
    </row>
    <row r="421" spans="11:11">
      <c r="K421" s="25"/>
    </row>
    <row r="422" spans="11:11">
      <c r="K422" s="25"/>
    </row>
    <row r="423" spans="11:11">
      <c r="K423" s="25"/>
    </row>
    <row r="424" spans="11:11">
      <c r="K424" s="25"/>
    </row>
    <row r="425" spans="11:11">
      <c r="K425" s="25"/>
    </row>
    <row r="426" spans="11:11">
      <c r="K426" s="25"/>
    </row>
    <row r="427" spans="11:11">
      <c r="K427" s="25"/>
    </row>
    <row r="428" spans="11:11">
      <c r="K428" s="25"/>
    </row>
    <row r="429" spans="11:11">
      <c r="K429" s="25"/>
    </row>
    <row r="430" spans="11:11">
      <c r="K430" s="25"/>
    </row>
    <row r="431" spans="11:11">
      <c r="K431" s="25"/>
    </row>
    <row r="432" spans="11:11">
      <c r="K432" s="25"/>
    </row>
    <row r="433" spans="11:11">
      <c r="K433" s="25"/>
    </row>
    <row r="434" spans="11:11">
      <c r="K434" s="25"/>
    </row>
    <row r="435" spans="11:11">
      <c r="K435" s="25"/>
    </row>
    <row r="436" spans="11:11">
      <c r="K436" s="25"/>
    </row>
    <row r="437" spans="11:11">
      <c r="K437" s="25"/>
    </row>
    <row r="438" spans="11:11">
      <c r="K438" s="25"/>
    </row>
    <row r="439" spans="11:11">
      <c r="K439" s="25"/>
    </row>
    <row r="440" spans="11:11">
      <c r="K440" s="25"/>
    </row>
    <row r="441" spans="11:11">
      <c r="K441" s="25"/>
    </row>
    <row r="442" spans="11:11">
      <c r="K442" s="25"/>
    </row>
    <row r="443" spans="11:11">
      <c r="K443" s="25"/>
    </row>
    <row r="444" spans="11:11">
      <c r="K444" s="25"/>
    </row>
    <row r="445" spans="11:11">
      <c r="K445" s="25"/>
    </row>
    <row r="446" spans="11:11">
      <c r="K446" s="25"/>
    </row>
    <row r="447" spans="11:11">
      <c r="K447" s="25"/>
    </row>
    <row r="448" spans="11:11">
      <c r="K448" s="25"/>
    </row>
    <row r="449" spans="11:11">
      <c r="K449" s="25"/>
    </row>
    <row r="450" spans="11:11">
      <c r="K450" s="25"/>
    </row>
    <row r="451" spans="11:11">
      <c r="K451" s="25"/>
    </row>
    <row r="452" spans="11:11">
      <c r="K452" s="25"/>
    </row>
    <row r="453" spans="11:11">
      <c r="K453" s="25"/>
    </row>
    <row r="454" spans="11:11">
      <c r="K454" s="25"/>
    </row>
    <row r="455" spans="11:11">
      <c r="K455" s="25"/>
    </row>
    <row r="456" spans="11:11">
      <c r="K456" s="25"/>
    </row>
    <row r="457" spans="11:11">
      <c r="K457" s="25"/>
    </row>
    <row r="458" spans="11:11">
      <c r="K458" s="25"/>
    </row>
    <row r="459" spans="11:11">
      <c r="K459" s="25"/>
    </row>
    <row r="460" spans="11:11">
      <c r="K460" s="25"/>
    </row>
    <row r="461" spans="11:11">
      <c r="K461" s="25"/>
    </row>
    <row r="462" spans="11:11">
      <c r="K462" s="25"/>
    </row>
    <row r="463" spans="11:11">
      <c r="K463" s="25"/>
    </row>
    <row r="464" spans="11:11">
      <c r="K464" s="25"/>
    </row>
    <row r="465" spans="11:11">
      <c r="K465" s="25"/>
    </row>
    <row r="466" spans="11:11">
      <c r="K466" s="25"/>
    </row>
    <row r="467" spans="11:11">
      <c r="K467" s="25"/>
    </row>
    <row r="468" spans="11:11">
      <c r="K468" s="25"/>
    </row>
    <row r="469" spans="11:11">
      <c r="K469" s="25"/>
    </row>
    <row r="470" spans="11:11">
      <c r="K470" s="25"/>
    </row>
    <row r="471" spans="11:11">
      <c r="K471" s="25"/>
    </row>
    <row r="472" spans="11:11">
      <c r="K472" s="25"/>
    </row>
    <row r="473" spans="11:11">
      <c r="K473" s="25"/>
    </row>
    <row r="474" spans="11:11">
      <c r="K474" s="25"/>
    </row>
    <row r="475" spans="11:11">
      <c r="K475" s="25"/>
    </row>
    <row r="476" spans="11:11">
      <c r="K476" s="25"/>
    </row>
    <row r="477" spans="11:11">
      <c r="K477" s="25"/>
    </row>
    <row r="478" spans="11:11">
      <c r="K478" s="25"/>
    </row>
    <row r="479" spans="11:11">
      <c r="K479" s="25"/>
    </row>
    <row r="480" spans="11:11">
      <c r="K480" s="25"/>
    </row>
    <row r="481" spans="11:11">
      <c r="K481" s="25"/>
    </row>
    <row r="482" spans="11:11">
      <c r="K482" s="25"/>
    </row>
    <row r="483" spans="11:11">
      <c r="K483" s="25"/>
    </row>
    <row r="484" spans="11:11">
      <c r="K484" s="25"/>
    </row>
    <row r="485" spans="11:11">
      <c r="K485" s="25"/>
    </row>
    <row r="486" spans="11:11">
      <c r="K486" s="25"/>
    </row>
    <row r="487" spans="11:11">
      <c r="K487" s="25"/>
    </row>
    <row r="488" spans="11:11">
      <c r="K488" s="25"/>
    </row>
    <row r="489" spans="11:11">
      <c r="K489" s="25"/>
    </row>
    <row r="490" spans="11:11">
      <c r="K490" s="25"/>
    </row>
    <row r="491" spans="11:11">
      <c r="K491" s="25"/>
    </row>
    <row r="492" spans="11:11">
      <c r="K492" s="25"/>
    </row>
    <row r="493" spans="11:11">
      <c r="K493" s="25"/>
    </row>
    <row r="494" spans="11:11">
      <c r="K494" s="25"/>
    </row>
    <row r="495" spans="11:11">
      <c r="K495" s="25"/>
    </row>
    <row r="496" spans="11:11">
      <c r="K496" s="25"/>
    </row>
    <row r="497" spans="11:11">
      <c r="K497" s="25"/>
    </row>
    <row r="498" spans="11:11">
      <c r="K498" s="25"/>
    </row>
    <row r="499" spans="11:11">
      <c r="K499" s="25"/>
    </row>
    <row r="500" spans="11:11">
      <c r="K500" s="25"/>
    </row>
    <row r="501" spans="11:11">
      <c r="K501" s="25"/>
    </row>
    <row r="502" spans="11:11">
      <c r="K502" s="25"/>
    </row>
    <row r="503" spans="11:11">
      <c r="K503" s="25"/>
    </row>
    <row r="504" spans="11:11">
      <c r="K504" s="25"/>
    </row>
    <row r="505" spans="11:11">
      <c r="K505" s="25"/>
    </row>
    <row r="506" spans="11:11">
      <c r="K506" s="25"/>
    </row>
    <row r="507" spans="11:11">
      <c r="K507" s="25"/>
    </row>
    <row r="508" spans="11:11">
      <c r="K508" s="25"/>
    </row>
    <row r="509" spans="11:11">
      <c r="K509" s="25"/>
    </row>
    <row r="510" spans="11:11">
      <c r="K510" s="25"/>
    </row>
    <row r="511" spans="11:11">
      <c r="K511" s="25"/>
    </row>
    <row r="512" spans="11:11">
      <c r="K512" s="25"/>
    </row>
    <row r="513" spans="11:11">
      <c r="K513" s="25"/>
    </row>
    <row r="514" spans="11:11">
      <c r="K514" s="25"/>
    </row>
    <row r="515" spans="11:11">
      <c r="K515" s="25"/>
    </row>
    <row r="516" spans="11:11">
      <c r="K516" s="25"/>
    </row>
    <row r="517" spans="11:11">
      <c r="K517" s="25"/>
    </row>
    <row r="518" spans="11:11">
      <c r="K518" s="25"/>
    </row>
    <row r="519" spans="11:11">
      <c r="K519" s="25"/>
    </row>
    <row r="520" spans="11:11">
      <c r="K520" s="25"/>
    </row>
    <row r="521" spans="11:11">
      <c r="K521" s="25"/>
    </row>
    <row r="522" spans="11:11">
      <c r="K522" s="25"/>
    </row>
    <row r="523" spans="11:11">
      <c r="K523" s="25"/>
    </row>
    <row r="524" spans="11:11">
      <c r="K524" s="25"/>
    </row>
    <row r="525" spans="11:11">
      <c r="K525" s="25"/>
    </row>
    <row r="526" spans="11:11">
      <c r="K526" s="25"/>
    </row>
    <row r="527" spans="11:11">
      <c r="K527" s="25"/>
    </row>
    <row r="528" spans="11:11">
      <c r="K528" s="25"/>
    </row>
    <row r="529" spans="11:11">
      <c r="K529" s="25"/>
    </row>
    <row r="530" spans="11:11">
      <c r="K530" s="25"/>
    </row>
    <row r="531" spans="11:11">
      <c r="K531" s="25"/>
    </row>
    <row r="532" spans="11:11">
      <c r="K532" s="25"/>
    </row>
    <row r="533" spans="11:11">
      <c r="K533" s="25"/>
    </row>
    <row r="534" spans="11:11">
      <c r="K534" s="25"/>
    </row>
    <row r="535" spans="11:11">
      <c r="K535" s="25"/>
    </row>
    <row r="536" spans="11:11">
      <c r="K536" s="25"/>
    </row>
    <row r="537" spans="11:11">
      <c r="K537" s="25"/>
    </row>
    <row r="538" spans="11:11">
      <c r="K538" s="25"/>
    </row>
    <row r="539" spans="11:11">
      <c r="K539" s="25"/>
    </row>
    <row r="540" spans="11:11">
      <c r="K540" s="25"/>
    </row>
    <row r="541" spans="11:11">
      <c r="K541" s="25"/>
    </row>
    <row r="542" spans="11:11">
      <c r="K542" s="25"/>
    </row>
    <row r="543" spans="11:11">
      <c r="K543" s="25"/>
    </row>
    <row r="544" spans="11:11">
      <c r="K544" s="25"/>
    </row>
    <row r="545" spans="11:11">
      <c r="K545" s="25"/>
    </row>
    <row r="546" spans="11:11">
      <c r="K546" s="25"/>
    </row>
    <row r="547" spans="11:11">
      <c r="K547" s="25"/>
    </row>
    <row r="548" spans="11:11">
      <c r="K548" s="25"/>
    </row>
    <row r="549" spans="11:11">
      <c r="K549" s="25"/>
    </row>
    <row r="550" spans="11:11">
      <c r="K550" s="25"/>
    </row>
    <row r="551" spans="11:11">
      <c r="K551" s="25"/>
    </row>
    <row r="552" spans="11:11">
      <c r="K552" s="25"/>
    </row>
    <row r="553" spans="11:11">
      <c r="K553" s="25"/>
    </row>
    <row r="554" spans="11:11">
      <c r="K554" s="25"/>
    </row>
    <row r="555" spans="11:11">
      <c r="K555" s="25"/>
    </row>
    <row r="556" spans="11:11">
      <c r="K556" s="25"/>
    </row>
    <row r="557" spans="11:11">
      <c r="K557" s="25"/>
    </row>
    <row r="558" spans="11:11">
      <c r="K558" s="25"/>
    </row>
    <row r="559" spans="11:11">
      <c r="K559" s="25"/>
    </row>
    <row r="560" spans="11:11">
      <c r="K560" s="25"/>
    </row>
    <row r="561" spans="11:11">
      <c r="K561" s="25"/>
    </row>
    <row r="562" spans="11:11">
      <c r="K562" s="25"/>
    </row>
    <row r="563" spans="11:11">
      <c r="K563" s="25"/>
    </row>
    <row r="564" spans="11:11">
      <c r="K564" s="25"/>
    </row>
    <row r="565" spans="11:11">
      <c r="K565" s="25"/>
    </row>
    <row r="566" spans="11:11">
      <c r="K566" s="25"/>
    </row>
    <row r="567" spans="11:11">
      <c r="K567" s="25"/>
    </row>
    <row r="568" spans="11:11">
      <c r="K568" s="25"/>
    </row>
    <row r="569" spans="11:11">
      <c r="K569" s="25"/>
    </row>
    <row r="570" spans="11:11">
      <c r="K570" s="25"/>
    </row>
    <row r="571" spans="11:11">
      <c r="K571" s="25"/>
    </row>
    <row r="572" spans="11:11">
      <c r="K572" s="25"/>
    </row>
    <row r="573" spans="11:11">
      <c r="K573" s="25"/>
    </row>
    <row r="574" spans="11:11">
      <c r="K574" s="25"/>
    </row>
    <row r="575" spans="11:11">
      <c r="K575" s="25"/>
    </row>
    <row r="576" spans="11:11">
      <c r="K576" s="25"/>
    </row>
    <row r="577" spans="11:11">
      <c r="K577" s="25"/>
    </row>
    <row r="578" spans="11:11">
      <c r="K578" s="25"/>
    </row>
    <row r="579" spans="11:11">
      <c r="K579" s="25"/>
    </row>
    <row r="580" spans="11:11">
      <c r="K580" s="25"/>
    </row>
    <row r="581" spans="11:11">
      <c r="K581" s="25"/>
    </row>
    <row r="582" spans="11:11">
      <c r="K582" s="25"/>
    </row>
    <row r="583" spans="11:11">
      <c r="K583" s="25"/>
    </row>
    <row r="584" spans="11:11">
      <c r="K584" s="25"/>
    </row>
    <row r="585" spans="11:11">
      <c r="K585" s="25"/>
    </row>
    <row r="586" spans="11:11">
      <c r="K586" s="25"/>
    </row>
    <row r="587" spans="11:11">
      <c r="K587" s="25"/>
    </row>
    <row r="588" spans="11:11">
      <c r="K588" s="25"/>
    </row>
    <row r="589" spans="11:11">
      <c r="K589" s="25"/>
    </row>
    <row r="590" spans="11:11">
      <c r="K590" s="25"/>
    </row>
    <row r="591" spans="11:11">
      <c r="K591" s="25"/>
    </row>
    <row r="592" spans="11:11">
      <c r="K592" s="25"/>
    </row>
    <row r="593" spans="11:11">
      <c r="K593" s="25"/>
    </row>
    <row r="594" spans="11:11">
      <c r="K594" s="25"/>
    </row>
    <row r="595" spans="11:11">
      <c r="K595" s="25"/>
    </row>
    <row r="596" spans="11:11">
      <c r="K596" s="25"/>
    </row>
    <row r="597" spans="11:11">
      <c r="K597" s="25"/>
    </row>
    <row r="598" spans="11:11">
      <c r="K598" s="25"/>
    </row>
    <row r="599" spans="11:11">
      <c r="K599" s="25"/>
    </row>
    <row r="600" spans="11:11">
      <c r="K600" s="25"/>
    </row>
    <row r="601" spans="11:11">
      <c r="K601" s="25"/>
    </row>
    <row r="602" spans="11:11">
      <c r="K602" s="25"/>
    </row>
    <row r="603" spans="11:11">
      <c r="K603" s="25"/>
    </row>
    <row r="604" spans="11:11">
      <c r="K604" s="25"/>
    </row>
    <row r="605" spans="11:11">
      <c r="K605" s="25"/>
    </row>
    <row r="606" spans="11:11">
      <c r="K606" s="25"/>
    </row>
    <row r="607" spans="11:11">
      <c r="K607" s="25"/>
    </row>
    <row r="608" spans="11:11">
      <c r="K608" s="25"/>
    </row>
    <row r="609" spans="11:11">
      <c r="K609" s="25"/>
    </row>
    <row r="610" spans="11:11">
      <c r="K610" s="25"/>
    </row>
    <row r="611" spans="11:11">
      <c r="K611" s="25"/>
    </row>
    <row r="612" spans="11:11">
      <c r="K612" s="25"/>
    </row>
    <row r="613" spans="11:11">
      <c r="K613" s="25"/>
    </row>
    <row r="614" spans="11:11">
      <c r="K614" s="25"/>
    </row>
    <row r="615" spans="11:11">
      <c r="K615" s="25"/>
    </row>
    <row r="616" spans="11:11">
      <c r="K616" s="25"/>
    </row>
    <row r="617" spans="11:11">
      <c r="K617" s="25"/>
    </row>
    <row r="618" spans="11:11">
      <c r="K618" s="25"/>
    </row>
    <row r="619" spans="11:11">
      <c r="K619" s="25"/>
    </row>
    <row r="620" spans="11:11">
      <c r="K620" s="25"/>
    </row>
    <row r="621" spans="11:11">
      <c r="K621" s="25"/>
    </row>
    <row r="622" spans="11:11">
      <c r="K622" s="25"/>
    </row>
    <row r="623" spans="11:11">
      <c r="K623" s="25"/>
    </row>
    <row r="624" spans="11:11">
      <c r="K624" s="25"/>
    </row>
    <row r="625" spans="11:11">
      <c r="K625" s="25"/>
    </row>
    <row r="626" spans="11:11">
      <c r="K626" s="25"/>
    </row>
    <row r="627" spans="11:11">
      <c r="K627" s="25"/>
    </row>
    <row r="628" spans="11:11">
      <c r="K628" s="25"/>
    </row>
    <row r="629" spans="11:11">
      <c r="K629" s="25"/>
    </row>
    <row r="630" spans="11:11">
      <c r="K630" s="25"/>
    </row>
    <row r="631" spans="11:11">
      <c r="K631" s="25"/>
    </row>
    <row r="632" spans="11:11">
      <c r="K632" s="25"/>
    </row>
    <row r="633" spans="11:11">
      <c r="K633" s="25"/>
    </row>
    <row r="634" spans="11:11">
      <c r="K634" s="25"/>
    </row>
    <row r="635" spans="11:11">
      <c r="K635" s="25"/>
    </row>
    <row r="636" spans="11:11">
      <c r="K636" s="25"/>
    </row>
    <row r="637" spans="11:11">
      <c r="K637" s="25"/>
    </row>
    <row r="638" spans="11:11">
      <c r="K638" s="25"/>
    </row>
    <row r="639" spans="11:11">
      <c r="K639" s="25"/>
    </row>
    <row r="640" spans="11:11">
      <c r="K640" s="25"/>
    </row>
    <row r="641" spans="11:11">
      <c r="K641" s="25"/>
    </row>
    <row r="642" spans="11:11">
      <c r="K642" s="25"/>
    </row>
    <row r="643" spans="11:11">
      <c r="K643" s="25"/>
    </row>
    <row r="644" spans="11:11">
      <c r="K644" s="25"/>
    </row>
    <row r="645" spans="11:11">
      <c r="K645" s="25"/>
    </row>
    <row r="646" spans="11:11">
      <c r="K646" s="25"/>
    </row>
    <row r="647" spans="11:11">
      <c r="K647" s="25"/>
    </row>
    <row r="648" spans="11:11">
      <c r="K648" s="25"/>
    </row>
    <row r="649" spans="11:11">
      <c r="K649" s="25"/>
    </row>
    <row r="650" spans="11:11">
      <c r="K650" s="25"/>
    </row>
    <row r="651" spans="11:11">
      <c r="K651" s="25"/>
    </row>
    <row r="652" spans="11:11">
      <c r="K652" s="25"/>
    </row>
    <row r="653" spans="11:11">
      <c r="K653" s="25"/>
    </row>
    <row r="654" spans="11:11">
      <c r="K654" s="25"/>
    </row>
    <row r="655" spans="11:11">
      <c r="K655" s="25"/>
    </row>
    <row r="656" spans="11:11">
      <c r="K656" s="25"/>
    </row>
    <row r="657" spans="11:11">
      <c r="K657" s="25"/>
    </row>
    <row r="658" spans="11:11">
      <c r="K658" s="25"/>
    </row>
    <row r="659" spans="11:11">
      <c r="K659" s="25"/>
    </row>
    <row r="660" spans="11:11">
      <c r="K660" s="25"/>
    </row>
    <row r="661" spans="11:11">
      <c r="K661" s="25"/>
    </row>
    <row r="662" spans="11:11">
      <c r="K662" s="25"/>
    </row>
    <row r="663" spans="11:11">
      <c r="K663" s="25"/>
    </row>
    <row r="664" spans="11:11">
      <c r="K664" s="25"/>
    </row>
    <row r="665" spans="11:11">
      <c r="K665" s="25"/>
    </row>
    <row r="666" spans="11:11">
      <c r="K666" s="25"/>
    </row>
    <row r="667" spans="11:11">
      <c r="K667" s="25"/>
    </row>
    <row r="668" spans="11:11">
      <c r="K668" s="25"/>
    </row>
    <row r="669" spans="11:11">
      <c r="K669" s="25"/>
    </row>
    <row r="670" spans="11:11">
      <c r="K670" s="25"/>
    </row>
    <row r="671" spans="11:11">
      <c r="K671" s="25"/>
    </row>
    <row r="672" spans="11:11">
      <c r="K672" s="25"/>
    </row>
    <row r="673" spans="11:11">
      <c r="K673" s="25"/>
    </row>
    <row r="674" spans="11:11">
      <c r="K674" s="25"/>
    </row>
    <row r="675" spans="11:11">
      <c r="K675" s="25"/>
    </row>
  </sheetData>
  <autoFilter ref="A10:L114"/>
  <sortState ref="G108:J109">
    <sortCondition ref="J108:J109"/>
  </sortState>
  <mergeCells count="119">
    <mergeCell ref="A3:L3"/>
    <mergeCell ref="A4:A9"/>
    <mergeCell ref="B4:B9"/>
    <mergeCell ref="C4:C9"/>
    <mergeCell ref="D4:D9"/>
    <mergeCell ref="E4:E9"/>
    <mergeCell ref="F4:J5"/>
    <mergeCell ref="K4:K9"/>
    <mergeCell ref="L4:L9"/>
    <mergeCell ref="F7:F9"/>
    <mergeCell ref="G7:G9"/>
    <mergeCell ref="H7:J7"/>
    <mergeCell ref="H8:H9"/>
    <mergeCell ref="I8:I9"/>
    <mergeCell ref="J8:J9"/>
    <mergeCell ref="D22:D23"/>
    <mergeCell ref="E22:E23"/>
    <mergeCell ref="A24:A25"/>
    <mergeCell ref="B24:B25"/>
    <mergeCell ref="C24:C25"/>
    <mergeCell ref="D24:D25"/>
    <mergeCell ref="E24:E25"/>
    <mergeCell ref="D16:D17"/>
    <mergeCell ref="E16:E17"/>
    <mergeCell ref="A18:A19"/>
    <mergeCell ref="B18:B19"/>
    <mergeCell ref="C18:C19"/>
    <mergeCell ref="D18:D19"/>
    <mergeCell ref="E18:E19"/>
    <mergeCell ref="A16:A17"/>
    <mergeCell ref="B16:B17"/>
    <mergeCell ref="C16:C17"/>
    <mergeCell ref="A22:A23"/>
    <mergeCell ref="B22:B23"/>
    <mergeCell ref="C22:C23"/>
    <mergeCell ref="D28:D29"/>
    <mergeCell ref="E28:E29"/>
    <mergeCell ref="A33:A34"/>
    <mergeCell ref="B33:B34"/>
    <mergeCell ref="C33:C34"/>
    <mergeCell ref="D33:D34"/>
    <mergeCell ref="E33:E34"/>
    <mergeCell ref="A31:A32"/>
    <mergeCell ref="B31:B32"/>
    <mergeCell ref="C31:C32"/>
    <mergeCell ref="D31:D32"/>
    <mergeCell ref="E31:E32"/>
    <mergeCell ref="A28:A29"/>
    <mergeCell ref="B28:B29"/>
    <mergeCell ref="C28:C29"/>
    <mergeCell ref="A92:A93"/>
    <mergeCell ref="B92:B93"/>
    <mergeCell ref="C92:C93"/>
    <mergeCell ref="D92:D93"/>
    <mergeCell ref="E92:E93"/>
    <mergeCell ref="D38:D39"/>
    <mergeCell ref="E38:E39"/>
    <mergeCell ref="K38:K39"/>
    <mergeCell ref="A40:A41"/>
    <mergeCell ref="B40:B41"/>
    <mergeCell ref="C40:C41"/>
    <mergeCell ref="D40:D41"/>
    <mergeCell ref="E40:E41"/>
    <mergeCell ref="A38:A39"/>
    <mergeCell ref="B38:B39"/>
    <mergeCell ref="C38:C39"/>
    <mergeCell ref="A96:A97"/>
    <mergeCell ref="B96:B97"/>
    <mergeCell ref="C96:C97"/>
    <mergeCell ref="D96:D97"/>
    <mergeCell ref="E96:E97"/>
    <mergeCell ref="K96:K97"/>
    <mergeCell ref="A94:A95"/>
    <mergeCell ref="B94:B95"/>
    <mergeCell ref="C94:C95"/>
    <mergeCell ref="D94:D95"/>
    <mergeCell ref="E94:E95"/>
    <mergeCell ref="A100:A101"/>
    <mergeCell ref="B100:B101"/>
    <mergeCell ref="C100:C101"/>
    <mergeCell ref="D100:D101"/>
    <mergeCell ref="E100:E101"/>
    <mergeCell ref="A98:A99"/>
    <mergeCell ref="B98:B99"/>
    <mergeCell ref="C98:C99"/>
    <mergeCell ref="D98:D99"/>
    <mergeCell ref="E98:E99"/>
    <mergeCell ref="A104:A105"/>
    <mergeCell ref="B104:B105"/>
    <mergeCell ref="C104:C105"/>
    <mergeCell ref="D104:D105"/>
    <mergeCell ref="E104:E105"/>
    <mergeCell ref="A102:A103"/>
    <mergeCell ref="B102:B103"/>
    <mergeCell ref="C102:C103"/>
    <mergeCell ref="D102:D103"/>
    <mergeCell ref="E102:E103"/>
    <mergeCell ref="A108:A109"/>
    <mergeCell ref="B108:B109"/>
    <mergeCell ref="C108:C109"/>
    <mergeCell ref="D108:D109"/>
    <mergeCell ref="E108:E109"/>
    <mergeCell ref="A106:A107"/>
    <mergeCell ref="B106:B107"/>
    <mergeCell ref="C106:C107"/>
    <mergeCell ref="D106:D107"/>
    <mergeCell ref="E106:E107"/>
    <mergeCell ref="K31:K32"/>
    <mergeCell ref="K33:K34"/>
    <mergeCell ref="K40:K41"/>
    <mergeCell ref="K92:K93"/>
    <mergeCell ref="K108:K109"/>
    <mergeCell ref="K16:K17"/>
    <mergeCell ref="K18:K19"/>
    <mergeCell ref="K22:K23"/>
    <mergeCell ref="K24:K25"/>
    <mergeCell ref="K28:K29"/>
    <mergeCell ref="K106:K107"/>
    <mergeCell ref="K94:K95"/>
  </mergeCells>
  <pageMargins left="0.25" right="0.25" top="0.25" bottom="0.2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21-7.37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2021-06-18T19:14:01Z</dcterms:modified>
</cp:coreProperties>
</file>